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NS3600.KL.0003\"/>
    </mc:Choice>
  </mc:AlternateContent>
  <bookViews>
    <workbookView xWindow="0" yWindow="0" windowWidth="19200" windowHeight="8100" tabRatio="607" firstSheet="9"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0" i="16" l="1"/>
  <c r="H49" i="16"/>
  <c r="G40" i="16"/>
  <c r="H37" i="16"/>
  <c r="H35" i="16"/>
  <c r="H32" i="16"/>
  <c r="G31" i="16" l="1"/>
  <c r="G32" i="16" s="1"/>
  <c r="G35" i="16" s="1"/>
  <c r="H30" i="16"/>
  <c r="G37" i="16" l="1"/>
  <c r="AZ74" i="45"/>
  <c r="AV74" i="45"/>
  <c r="AF74" i="45"/>
  <c r="D74" i="45"/>
  <c r="E73" i="45"/>
  <c r="D73" i="45"/>
  <c r="A61" i="45"/>
  <c r="AZ57" i="45"/>
  <c r="AF57" i="45"/>
  <c r="X57" i="45"/>
  <c r="L57" i="45"/>
  <c r="B44" i="45"/>
  <c r="B43" i="45"/>
  <c r="AV57" i="45"/>
  <c r="AU57" i="45"/>
  <c r="AS74" i="45"/>
  <c r="AR74" i="45"/>
  <c r="AQ57" i="45"/>
  <c r="AO74" i="45"/>
  <c r="AL74" i="45"/>
  <c r="AK74" i="45"/>
  <c r="AG74" i="45"/>
  <c r="AE57" i="45"/>
  <c r="AA57" i="45"/>
  <c r="Y74" i="45"/>
  <c r="X74" i="45"/>
  <c r="V74" i="45"/>
  <c r="U74" i="45"/>
  <c r="T74" i="45"/>
  <c r="O57" i="45"/>
  <c r="M74" i="45"/>
  <c r="L74" i="45"/>
  <c r="K57" i="45"/>
  <c r="I74" i="45"/>
  <c r="F74" i="45"/>
  <c r="E74" i="45"/>
  <c r="D57" i="45"/>
  <c r="B40" i="45"/>
  <c r="B39" i="45"/>
  <c r="G43" i="16" l="1"/>
  <c r="G42" i="16"/>
  <c r="H42" i="16" s="1"/>
  <c r="H40" i="16"/>
  <c r="AC74" i="45"/>
  <c r="AC57" i="45"/>
  <c r="AG57" i="45"/>
  <c r="Q74" i="45"/>
  <c r="Q57" i="45"/>
  <c r="AW74" i="45"/>
  <c r="AW57" i="45"/>
  <c r="AS57" i="45"/>
  <c r="M57" i="45"/>
  <c r="H74" i="45"/>
  <c r="H57" i="45"/>
  <c r="P74" i="45"/>
  <c r="P57" i="45"/>
  <c r="AB74" i="45"/>
  <c r="AB57" i="45"/>
  <c r="AJ74" i="45"/>
  <c r="AJ57" i="45"/>
  <c r="AN74" i="45"/>
  <c r="AN57" i="45"/>
  <c r="T57" i="45"/>
  <c r="AR57" i="45"/>
  <c r="O74" i="45"/>
  <c r="AU74" i="45"/>
  <c r="B74" i="45"/>
  <c r="B57" i="45"/>
  <c r="J57" i="45"/>
  <c r="J74" i="45"/>
  <c r="AD74" i="45"/>
  <c r="AD57" i="45"/>
  <c r="AH74" i="45"/>
  <c r="AH57" i="45"/>
  <c r="AP57" i="45"/>
  <c r="AP74" i="45"/>
  <c r="F57" i="45"/>
  <c r="AL57" i="45"/>
  <c r="N74" i="45"/>
  <c r="N57" i="45"/>
  <c r="R74" i="45"/>
  <c r="R57" i="45"/>
  <c r="Z57" i="45"/>
  <c r="Z74" i="45"/>
  <c r="AT74" i="45"/>
  <c r="AT57" i="45"/>
  <c r="AX74" i="45"/>
  <c r="AX57" i="45"/>
  <c r="C43" i="45"/>
  <c r="D43" i="45" s="1"/>
  <c r="E43" i="45" s="1"/>
  <c r="F43" i="45" s="1"/>
  <c r="G43" i="45" s="1"/>
  <c r="H43" i="45" s="1"/>
  <c r="I43" i="45" s="1"/>
  <c r="J43" i="45" s="1"/>
  <c r="K43" i="45" s="1"/>
  <c r="L43" i="45" s="1"/>
  <c r="M43" i="45" s="1"/>
  <c r="N43" i="45" s="1"/>
  <c r="O43" i="45" s="1"/>
  <c r="P43" i="45" s="1"/>
  <c r="Q43" i="45" s="1"/>
  <c r="R43" i="45" s="1"/>
  <c r="S43" i="45" s="1"/>
  <c r="T43" i="45" s="1"/>
  <c r="U43" i="45" s="1"/>
  <c r="V43" i="45" s="1"/>
  <c r="W43" i="45" s="1"/>
  <c r="X43" i="45" s="1"/>
  <c r="Y43" i="45" s="1"/>
  <c r="Z43" i="45" s="1"/>
  <c r="AA43" i="45" s="1"/>
  <c r="AB43" i="45" s="1"/>
  <c r="AC43" i="45" s="1"/>
  <c r="AD43" i="45" s="1"/>
  <c r="AE43" i="45" s="1"/>
  <c r="AF43" i="45" s="1"/>
  <c r="AG43" i="45" s="1"/>
  <c r="AH43" i="45" s="1"/>
  <c r="AI43" i="45" s="1"/>
  <c r="AJ43" i="45" s="1"/>
  <c r="AK43" i="45" s="1"/>
  <c r="AL43" i="45" s="1"/>
  <c r="AM43" i="45" s="1"/>
  <c r="AN43" i="45" s="1"/>
  <c r="AO43" i="45" s="1"/>
  <c r="AP43" i="45" s="1"/>
  <c r="AQ43" i="45" s="1"/>
  <c r="AR43" i="45" s="1"/>
  <c r="AS43" i="45" s="1"/>
  <c r="AT43" i="45" s="1"/>
  <c r="AU43" i="45" s="1"/>
  <c r="AV43" i="45" s="1"/>
  <c r="AW43" i="45" s="1"/>
  <c r="AX43" i="45" s="1"/>
  <c r="AY43" i="45" s="1"/>
  <c r="AZ43" i="45" s="1"/>
  <c r="V57" i="45"/>
  <c r="G57" i="45"/>
  <c r="G74" i="45"/>
  <c r="W57" i="45"/>
  <c r="W74" i="45"/>
  <c r="AY74" i="45"/>
  <c r="AY57" i="45"/>
  <c r="AA74" i="45"/>
  <c r="I57" i="45"/>
  <c r="Y57" i="45"/>
  <c r="AO57" i="45"/>
  <c r="AE74" i="45"/>
  <c r="C74" i="45"/>
  <c r="C57" i="45"/>
  <c r="S74" i="45"/>
  <c r="S57" i="45"/>
  <c r="AI74" i="45"/>
  <c r="AI57" i="45"/>
  <c r="AM57" i="45"/>
  <c r="AM74" i="45"/>
  <c r="E57" i="45"/>
  <c r="U57" i="45"/>
  <c r="AK57" i="45"/>
  <c r="K74" i="45"/>
  <c r="AQ74" i="45"/>
  <c r="F73" i="45"/>
  <c r="G44" i="16" l="1"/>
  <c r="H43" i="16"/>
  <c r="H44" i="16" s="1"/>
  <c r="G47" i="16" s="1"/>
  <c r="H47" i="16" s="1"/>
  <c r="G49" i="16" s="1"/>
  <c r="G73" i="45"/>
  <c r="G52" i="16" l="1"/>
  <c r="H50" i="16"/>
  <c r="H73" i="45"/>
  <c r="G53" i="16" l="1"/>
  <c r="H52" i="16"/>
  <c r="I73" i="45"/>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Z73" i="45" l="1"/>
  <c r="B26" i="45" l="1"/>
  <c r="B23" i="45"/>
  <c r="A15" i="22" l="1"/>
  <c r="A12" i="22"/>
  <c r="A15" i="5"/>
  <c r="A12" i="5"/>
  <c r="A11" i="27"/>
  <c r="A14" i="27"/>
  <c r="A14" i="17"/>
  <c r="A11" i="17"/>
  <c r="A12" i="16"/>
  <c r="A13" i="13" l="1"/>
  <c r="A13" i="45" l="1"/>
  <c r="A12" i="45"/>
  <c r="A10" i="45"/>
  <c r="A9" i="45"/>
  <c r="A7" i="45"/>
  <c r="A6" i="45"/>
  <c r="A4" i="45"/>
  <c r="A2" i="45"/>
  <c r="B69" i="22" l="1"/>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<sst xmlns="http://schemas.openxmlformats.org/spreadsheetml/2006/main" count="1268" uniqueCount="548">
  <si>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</si>
  <si>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</si>
  <si>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</si>
  <si>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</si>
  <si>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</si>
  <si>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</si>
  <si>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</si>
  <si>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</si>
  <si>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</si>
  <si>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</si>
  <si>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</si>
  <si>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</si>
  <si>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</si>
  <si>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</si>
  <si>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</si>
  <si>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</si>
  <si>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</si>
  <si>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</si>
  <si>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</si>
  <si>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</si>
  <si>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</si>
  <si>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</si>
  <si>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</si>
  <si>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</si>
  <si>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</si>
  <si>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</si>
  <si>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</si>
  <si>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</si>
  <si>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</si>
  <si>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</si>
  <si>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</si>
  <si>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</si>
  <si>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</si>
  <si>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</si>
  <si>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</si>
  <si>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</si>
  <si>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</si>
  <si>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</si>
  <si>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</si>
  <si>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</si>
  <si>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</si>
  <si>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</si>
  <si>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</si>
  <si>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</si>
  <si>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</si>
  <si>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</si>
  <si>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</si>
  <si>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</si>
  <si>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</si>
  <si>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</si>
  <si>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</si>
  <si>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</si>
  <si>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</si>
  <si>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</si>
  <si>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</si>
  <si>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</si>
  <si>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</si>
  <si>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</si>
  <si>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</si>
  <si>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</si>
  <si>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</si>
  <si>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</si>
  <si>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</si>
  <si>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</si>
  <si>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</si>
  <si>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</si>
  <si>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</si>
  <si>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</si>
  <si>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</si>
  <si>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</si>
  <si>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</si>
  <si>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</si>
  <si>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</si>
  <si>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</si>
  <si>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</si>
  <si>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</si>
  <si>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</si>
  <si>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</si>
  <si>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</si>
  <si>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</si>
  <si>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</si>
  <si>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</si>
  <si>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</si>
  <si>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</si>
  <si>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</si>
  <si>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</si>
  <si>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</si>
  <si>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</si>
  <si>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</si>
  <si>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</si>
  <si>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</si>
  <si>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</si>
  <si>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</si>
  <si>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</si>
  <si>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</si>
  <si>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</si>
  <si>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</si>
  <si>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</si>
  <si>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</si>
  <si>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</si>
  <si>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</si>
  <si>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</si>
  <si>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</si>
  <si>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</si>
  <si>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</si>
  <si>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</si>
  <si>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</si>
  <si>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</si>
  <si>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</si>
  <si>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</si>
  <si>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</si>
  <si>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</si>
  <si>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</si>
  <si>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</si>
  <si>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</si>
  <si>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</si>
  <si>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</si>
  <si>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</si>
  <si>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</si>
  <si>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</si>
  <si>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</si>
  <si>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</si>
  <si>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</si>
  <si>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</si>
  <si>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</si>
  <si>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</si>
  <si>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</si>
  <si>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</si>
  <si>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</si>
  <si>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</si>
  <si>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</si>
  <si>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</si>
  <si>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</si>
  <si>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</si>
  <si>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</si>
  <si>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</si>
  <si>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</si>
  <si>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</si>
  <si>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</si>
  <si>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</si>
  <si>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</si>
  <si>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</si>
  <si>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</si>
  <si>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</si>
  <si>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</si>
  <si>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</si>
  <si>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</si>
  <si>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</si>
  <si>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</si>
  <si>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</si>
  <si>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</si>
  <si>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</si>
  <si>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</si>
  <si>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</si>
  <si>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</si>
  <si>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</si>
  <si>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</si>
  <si>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</si>
  <si>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</si>
  <si>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</si>
  <si>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</si>
  <si>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</si>
  <si>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</si>
  <si>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</si>
  <si>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</si>
  <si>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</si>
  <si>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</si>
  <si>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</si>
  <si>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</si>
  <si>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</si>
  <si>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</si>
  <si>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</si>
  <si>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</si>
  <si>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</si>
  <si>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</si>
  <si>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</si>
  <si>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</si>
  <si>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</si>
  <si>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</si>
  <si>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</si>
  <si>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</si>
  <si>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</si>
  <si>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</si>
  <si>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</si>
  <si>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</si>
  <si>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</si>
  <si>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</si>
  <si>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</si>
  <si>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</si>
  <si>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</si>
  <si>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</si>
  <si>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</si>
  <si>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</si>
  <si>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</si>
  <si>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</si>
  <si>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</si>
  <si>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</si>
  <si>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</si>
  <si>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</si>
  <si>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</si>
  <si>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</si>
  <si>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</si>
  <si>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</si>
  <si>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</si>
  <si>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</si>
  <si>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</si>
  <si>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</si>
  <si>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</si>
  <si>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</si>
  <si>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</si>
  <si>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</si>
  <si>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</si>
  <si>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</si>
  <si>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</si>
  <si>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</si>
  <si>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</si>
  <si>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</si>
  <si>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</si>
  <si>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</si>
  <si>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</si>
  <si>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</si>
  <si>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</si>
  <si>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</si>
  <si>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</si>
  <si>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</si>
  <si>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</si>
  <si>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</si>
  <si>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</si>
  <si>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</si>
  <si>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</si>
  <si>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</si>
  <si>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</si>
  <si>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</si>
  <si>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</si>
  <si>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</si>
  <si>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</si>
  <si>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</si>
  <si>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</si>
  <si>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</si>
  <si>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</si>
  <si>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</si>
  <si>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</si>
  <si>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</si>
  <si>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</si>
  <si>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</si>
  <si>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</si>
  <si>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</si>
  <si>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</si>
  <si>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</si>
  <si>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</si>
  <si>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</si>
  <si>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</si>
  <si>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</si>
  <si>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</si>
  <si>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</si>
  <si>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</si>
  <si>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</si>
  <si>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</si>
  <si>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</si>
  <si>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</si>
  <si>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</si>
  <si>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</si>
  <si>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</si>
  <si>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</si>
  <si>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</si>
  <si>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</si>
  <si>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</si>
  <si>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</si>
  <si>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</si>
  <si>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</si>
  <si>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</si>
  <si>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</si>
  <si>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</si>
  <si>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</si>
  <si>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</si>
  <si>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</si>
  <si>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</si>
  <si>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</si>
  <si>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</si>
  <si>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</si>
  <si>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</si>
  <si>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</si>
  <si>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</si>
  <si>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</si>
  <si>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</si>
  <si>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</si>
  <si>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</si>
  <si>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</si>
  <si>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</si>
  <si>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</si>
  <si>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</si>
  <si>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</si>
  <si>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</si>
  <si>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</si>
  <si>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</si>
  <si>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</si>
  <si>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</si>
  <si>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</si>
  <si>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</si>
  <si>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</si>
  <si>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</si>
  <si>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</si>
  <si>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</si>
  <si>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</si>
  <si>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</si>
  <si>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</si>
  <si>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</si>
  <si>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</si>
  <si>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</si>
  <si>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</si>
  <si>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</si>
  <si>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</si>
  <si>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</si>
  <si>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</si>
  <si>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</si>
  <si>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</si>
  <si>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</si>
  <si>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</si>
  <si>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</si>
  <si>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</si>
  <si>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</si>
  <si>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</si>
  <si>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</si>
  <si>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</si>
  <si>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</si>
  <si>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</si>
  <si>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</si>
  <si>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</si>
  <si>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</si>
  <si>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</si>
  <si>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</si>
  <si>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</si>
  <si>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</si>
  <si>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</si>
  <si>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</si>
  <si>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</si>
  <si>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</si>
  <si>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</si>
  <si>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</si>
  <si>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</si>
  <si>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</si>
  <si>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</si>
  <si>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</si>
  <si>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</si>
  <si>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</si>
  <si>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</si>
  <si>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</si>
  <si>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</si>
  <si>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</si>
  <si>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</si>
  <si>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</si>
  <si>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</si>
  <si>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</si>
  <si>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</si>
  <si>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</si>
  <si>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</si>
  <si>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</si>
  <si>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</si>
  <si>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</si>
  <si>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</si>
  <si>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</si>
  <si>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</si>
  <si>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</si>
  <si>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</si>
  <si>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</si>
  <si>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</si>
  <si>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</si>
  <si>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</si>
  <si>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</si>
  <si>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</si>
  <si>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</si>
  <si>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</si>
  <si>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</si>
  <si>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</si>
  <si>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</si>
  <si>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</si>
  <si>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</si>
  <si>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</si>
  <si>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</si>
  <si>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</si>
  <si>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</si>
  <si>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</si>
  <si>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</si>
  <si>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</si>
  <si>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</si>
  <si>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</si>
  <si>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</si>
  <si>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</si>
  <si>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</si>
  <si>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</si>
  <si>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</si>
  <si>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</si>
  <si>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</si>
  <si>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</si>
  <si>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</si>
  <si>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</si>
  <si>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</si>
  <si>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</si>
  <si>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</si>
  <si>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</si>
  <si>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</si>
  <si>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</si>
  <si>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</si>
  <si>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</si>
  <si>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</si>
  <si>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</si>
  <si>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</si>
  <si>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</si>
  <si>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</si>
  <si>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</si>
  <si>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</si>
  <si>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</si>
  <si>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</si>
  <si>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</si>
  <si>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</si>
  <si>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</si>
  <si>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</si>
  <si>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</si>
  <si>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</si>
  <si>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</si>
  <si>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</si>
  <si>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</si>
  <si>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</si>
  <si>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</si>
  <si>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</si>
  <si>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</si>
  <si>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</si>
  <si>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</si>
  <si>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</si>
  <si>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</si>
  <si>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</si>
  <si>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</si>
  <si>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</si>
  <si>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</si>
  <si>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</si>
  <si>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</si>
  <si>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</si>
  <si>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</si>
  <si>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</si>
  <si>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</si>
  <si>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</si>
  <si>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</si>
  <si>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</si>
  <si>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</si>
  <si>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</si>
  <si>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</si>
  <si>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</si>
  <si>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</si>
  <si>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</si>
  <si>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</si>
  <si>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</si>
  <si>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</si>
  <si>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</si>
  <si>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</si>
  <si>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</si>
  <si>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</si>
  <si>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</si>
  <si>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</si>
  <si>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</si>
  <si>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</si>
  <si>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</si>
  <si>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</si>
  <si>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</si>
  <si>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</si>
  <si>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</si>
  <si>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</si>
  <si>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</si>
  <si>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</si>
  <si>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</si>
  <si>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</si>
  <si>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</si>
  <si>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</si>
  <si>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</si>
  <si>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</si>
  <si>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</si>
  <si>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</si>
  <si>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</si>
  <si>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</si>
  <si>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</si>
  <si>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</si>
  <si>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</si>
  <si>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</si>
  <si>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</si>
  <si>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</si>
  <si>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</si>
  <si>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</si>
  <si>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</si>
  <si>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</si>
  <si>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</si>
  <si>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</si>
  <si>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</si>
  <si>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</si>
  <si>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</si>
  <si>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</si>
  <si>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</si>
  <si>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</si>
  <si>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</si>
  <si>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</si>
  <si>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</si>
  <si>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</si>
  <si>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</si>
  <si>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</si>
  <si>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</si>
  <si>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</si>
  <si>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</si>
  <si>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</si>
  <si>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</si>
  <si>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</si>
  <si>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</si>
  <si>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</si>
  <si>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</si>
  <si>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</si>
  <si>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</si>
  <si>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</si>
  <si>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</si>
  <si>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</si>
  <si>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</si>
  <si>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Вагайский район, с. Митькинское</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</si>
  <si>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0,045 км
показатель увеличения протяженности линий электропередачи в рамках
осуществления технологического присоединения к электрическим сетям (0,4 кВ) = 0,165 км
показатель объема финансовых потребностей, необходимых для реализации
мероприятий, направленных на выполнение требований законодательства (Фтз ) = 3,62566 млн руб.</t>
  </si>
  <si>
    <t>№Т13/22/6051-ДТП от 06.10.2022 ГКУ ТО "УКС"</t>
  </si>
  <si>
    <t>Тюменская область, Вагайский район, с. Митькинское, ул. Молодежная, 2"а", земельный участок с кадастровым номером 72:05:0802001:346</t>
  </si>
  <si>
    <t>ВРУ-0,4 кВ (в том числе ВРУ ППУ) и ЩНО</t>
  </si>
  <si>
    <t>- нижние контакты коммутационного аппарата комплекса коммерческого учета для присоединения вновь сооружаемого заявителем ВРУ 0,4 кВ, присоединяемый к вновь сооружаемой АО "Россети Тюмень" КЛ 0,4 кВ от РУ 0,4 кВ вновь сооружаемой ТП-10/0,4 кВ от сооружаемой ВЛЗ 10 кВ от опоры № 1 отпайки на ТП-10/0,4 кВ № 1600 ВЛ 10 кВ Сулеймени от ПС 110 кВ Митькино (ВРУ 0,4 кВ, в том числе ВРУ ППУ начальной школы);
- нижние контакты коммутационного аппарата комплекса коммерческого учета для присоединения вновь сооружаемого заявителем ЩНО 0,4 кВ, присоединяемый к вновь сооружаемой АО "Россети Тюмень" КЛ 0,4 кВ от РУ 0,4 кВ вновь сооружаемой ТП-10/0,4 кВ от сооружаемой ВЛЗ 10 кВ от опоры № 1 отпайки на ТП-10/0,4 кВ № 1600 ВЛ 10 кВ Сулеймени от ПС 110 кВ Митькино (ЩНО-0,4 кВ)</t>
  </si>
  <si>
    <t>III</t>
  </si>
  <si>
    <t>1. Строительство однотрансформаторной подстанции (за исключением РТП) мощностью от 100 до 250 кВА включительно (250 кВА) шкафного или киоскового типа;
2. Проектирование и строительство ВЛЗ 10 кВ от опоры № 1 отпайки на ТП-10/0,4 кВ № 1600 ВЛ 10 кВ Сулеймени ПС 110 кВ Митькино на железобетонных опорах изолированным сталеалюминиевым проводом сечением до 50 мм2 включительно одноцепной протяженностью 0,045 км для присоединения вновь сооружаемой АО "Россети Тюмень" однотрансформаторной подстанции;
3. Проектирование и строительство КЛ 0,4 кВ от РУ 0,4 кВ вновь сооружаемой КТП-250 кВА до ВРУ 0,4 кВ начальной школы кабельными линиями в траншее многожильными с резиновой или пластмассовой изоляцией сечением от 100 до 200 мм2 включительно (120 мм2) с одним кабелем в траншее протяженностью 0,09 км;
4. Проектирование и строительство КЛ 0,4 кВ от РУ 0,4 кВ вновь сооружаемой однотрансформаторной подстанции до ЩНО 0,4 кВ в траншеях, многожильные с резиновой или пластмассовой изоляцией сечением до 50 мм2 включительно с одним кабелем в траншее протяженностью 0,075 км;
5. Монтаж в устанавливаемом АО "Россети Тюмень" оборудовании (в помещении ВРУ 0,4 кВ начальной школы) средства коммерческого учета электрической энергии (мощности) трехфазного полукосвенного включения;
6. Монтаж в устанавливаемом АО "Россети Тюмень" оборудовании (рядом с ЩНО) средства коммерческого учета электрической энергии (мощности) трехфазного полукосвенного включения;
7. Мероприятия по реконструкции объектов электросетевого хозяйства, необходимые для присоединения электросетевых объектов, указанных в пп. 1-4</t>
  </si>
  <si>
    <t>строительство КЛ 0,4 кВ - 0,165 км, строительство ВЛ 10 кВ - 0,045 км, строительство ТП 10/0,4 кВ - 0,25 МВА, монтаж 2 ПУ</t>
  </si>
  <si>
    <t>КЛ 0,4 кВ - 0,165 км., ВЛ 10 кВ - 0,045 км., ТП 10/0,4 - 0,25 МВА, ПУ - 2 шт.</t>
  </si>
  <si>
    <t>Мероприятие направлено на реализацию договора на технологическое присоединение от 06.10.2022 №Т13/22/6051-ДТП, заявителя ГКУ ТО "УКС"</t>
  </si>
  <si>
    <t>3,11018 млн.руб./км. (КЛ 0,4 кВ); 10,702 млн.руб./км. (ВЛ 10 кВ); 10,06408 млн.руб./МВА; 0,05744 млн.руб./т.у.</t>
  </si>
  <si>
    <t>0,25 МВА, 0,21 км., 2 т.у. (в том числе прирост 0,25 МВА, 0,21 км., 2 т.у.)</t>
  </si>
  <si>
    <t>ПУ трехфазного полукосвенного включения; ПУ трехфазного прямого включения</t>
  </si>
  <si>
    <t>Прочие расходы</t>
  </si>
  <si>
    <t>N_NS3600.KL.0003</t>
  </si>
  <si>
    <t>Год раскрытия информации: 2023 год</t>
  </si>
  <si>
    <t>Возможность реализации в установленный срок</t>
  </si>
  <si>
    <t xml:space="preserve">Факт 2022 года </t>
  </si>
  <si>
    <t>по состоянию на 01.01.2023</t>
  </si>
  <si>
    <t>от «__» _____ 201_ г. №___</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</si>
  <si>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</si>
  <si>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</si>
  <si>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</si>
  <si>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PD01.3000.2023.461 от 07.07.2023 . ООО "ПК СтройКомплект"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</si>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</sst>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80" fillId="0" borderId="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7"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72" fontId="41" fillId="0" borderId="54" xfId="0" applyNumberFormat="1" applyFont="1" applyBorder="1" applyAlignment="1">
      <alignment vertical="center"/>
    </xf>
    <xf numFmtId="10" fontId="41" fillId="0" borderId="55" xfId="0" applyNumberFormat="1" applyFont="1" applyBorder="1" applyAlignment="1">
      <alignment vertical="center"/>
    </xf>
    <xf numFmtId="9" fontId="41" fillId="0" borderId="54" xfId="0" applyNumberFormat="1" applyFont="1" applyBorder="1" applyAlignment="1">
      <alignment vertical="center"/>
    </xf>
    <xf numFmtId="0" fontId="11" fillId="0" borderId="25" xfId="0" applyFont="1" applyBorder="1" applyAlignment="1">
      <alignment vertical="center"/>
    </xf>
    <xf numFmtId="10" fontId="41" fillId="0" borderId="49"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6"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7" fillId="0" borderId="0" xfId="108" applyFont="1" applyFill="1" applyAlignment="1">
      <alignment horizontal="left"/>
    </xf>
    <xf numFmtId="0" fontId="41" fillId="0" borderId="1" xfId="0" applyFont="1" applyFill="1" applyBorder="1" applyAlignment="1">
      <alignment horizontal="center" vertical="center"/>
    </xf>
    <xf numFmtId="3" fontId="41" fillId="0" borderId="49" xfId="0" applyNumberFormat="1" applyFont="1" applyFill="1" applyBorder="1" applyAlignment="1">
      <alignment vertical="center"/>
    </xf>
    <xf numFmtId="3" fontId="41" fillId="0" borderId="50" xfId="0" applyNumberFormat="1" applyFont="1" applyFill="1" applyBorder="1" applyAlignment="1">
      <alignment vertical="center"/>
    </xf>
    <xf numFmtId="3" fontId="41" fillId="0" borderId="52"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 fontId="29" fillId="0" borderId="47" xfId="0" applyNumberFormat="1" applyFont="1" applyFill="1" applyBorder="1" applyAlignment="1">
      <alignment vertical="center"/>
    </xf>
    <xf numFmtId="0" fontId="11" fillId="0" borderId="10" xfId="41" applyFont="1" applyFill="1" applyBorder="1" applyAlignment="1">
      <alignment horizontal="center" vertical="center" wrapText="1"/>
    </xf>
    <xf numFmtId="2" fontId="43" fillId="0" borderId="1" xfId="41" applyNumberFormat="1" applyFont="1" applyFill="1" applyBorder="1" applyAlignment="1">
      <alignment horizontal="center" vertical="center" wrapText="1"/>
    </xf>
    <xf numFmtId="2" fontId="43"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2" fontId="11" fillId="0" borderId="1" xfId="100" applyNumberFormat="1" applyFont="1" applyFill="1" applyBorder="1" applyAlignment="1">
      <alignment horizontal="right" vertical="center" wrapText="1"/>
    </xf>
    <xf numFmtId="2" fontId="11" fillId="0" borderId="6" xfId="41" applyNumberFormat="1" applyFont="1" applyFill="1" applyBorder="1" applyAlignment="1">
      <alignment horizontal="left" vertical="center" wrapText="1"/>
    </xf>
    <xf numFmtId="2" fontId="48" fillId="0" borderId="1" xfId="101" applyNumberFormat="1" applyFont="1" applyFill="1" applyBorder="1" applyAlignment="1">
      <alignment horizontal="left" vertical="center" wrapText="1"/>
    </xf>
    <xf numFmtId="2" fontId="44" fillId="0" borderId="1" xfId="101" applyNumberFormat="1" applyFont="1" applyFill="1" applyBorder="1" applyAlignment="1">
      <alignment horizontal="left" vertical="center" wrapText="1"/>
    </xf>
    <xf numFmtId="1" fontId="43" fillId="0" borderId="1" xfId="2" applyNumberFormat="1" applyFont="1" applyFill="1" applyBorder="1" applyAlignment="1">
      <alignment horizontal="center" vertical="center" wrapText="1"/>
    </xf>
    <xf numFmtId="1" fontId="11" fillId="0" borderId="0" xfId="41" applyNumberFormat="1" applyFont="1"/>
    <xf numFmtId="2" fontId="11" fillId="0" borderId="0" xfId="2" applyNumberFormat="1" applyFont="1" applyAlignment="1">
      <alignment horizontal="right"/>
    </xf>
    <xf numFmtId="2" fontId="11" fillId="0" borderId="1" xfId="2" applyNumberFormat="1" applyFont="1" applyBorder="1" applyAlignment="1">
      <alignment horizontal="right"/>
    </xf>
    <xf numFmtId="2" fontId="11" fillId="0" borderId="1" xfId="100" applyNumberFormat="1" applyFont="1" applyFill="1" applyBorder="1" applyAlignment="1">
      <alignment horizontal="right" wrapText="1"/>
    </xf>
    <xf numFmtId="0" fontId="12" fillId="0" borderId="0" xfId="41" applyFont="1" applyAlignment="1">
      <alignment horizontal="right" vertical="center"/>
    </xf>
    <xf numFmtId="0" fontId="12" fillId="0" borderId="0" xfId="41" applyFont="1" applyAlignment="1">
      <alignment horizontal="right"/>
    </xf>
    <xf numFmtId="0" fontId="81" fillId="0" borderId="0" xfId="0" applyFont="1"/>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0" fontId="41" fillId="0" borderId="37" xfId="2" applyFont="1" applyFill="1" applyBorder="1" applyAlignment="1">
      <alignment horizontal="left" vertical="top" wrapText="1"/>
    </xf>
    <xf numFmtId="0" fontId="41" fillId="0" borderId="32" xfId="2" applyFont="1" applyFill="1" applyBorder="1" applyAlignment="1">
      <alignment horizontal="left" vertical="top" wrapText="1"/>
    </xf>
    <xf numFmtId="1" fontId="43"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0" applyFont="1" applyAlignment="1">
      <alignment horizontal="center" vertical="center"/>
    </xf>
    <xf numFmtId="0" fontId="77" fillId="0" borderId="0" xfId="108" applyFont="1" applyFill="1" applyAlignment="1">
      <alignment horizontal="left"/>
    </xf>
    <xf numFmtId="0" fontId="43" fillId="0" borderId="0" xfId="0" applyFont="1" applyAlignment="1">
      <alignment horizontal="center" vertical="center"/>
    </xf>
    <xf numFmtId="0" fontId="70"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2988382.4440569291</c:v>
                </c:pt>
                <c:pt idx="1">
                  <c:v>4578459.5272373883</c:v>
                </c:pt>
                <c:pt idx="2">
                  <c:v>6221316.6714431606</c:v>
                </c:pt>
                <c:pt idx="3">
                  <c:v>7918537.1784370467</c:v>
                </c:pt>
                <c:pt idx="4">
                  <c:v>9671751.9314586595</c:v>
                </c:pt>
                <c:pt idx="5">
                  <c:v>11482640.74192369</c:v>
                </c:pt>
                <c:pt idx="6">
                  <c:v>13352933.818671592</c:v>
                </c:pt>
                <c:pt idx="7">
                  <c:v>15284413.272054503</c:v>
                </c:pt>
                <c:pt idx="8">
                  <c:v>17278914.675473996</c:v>
                </c:pt>
                <c:pt idx="9">
                  <c:v>19338328.673920617</c:v>
                </c:pt>
                <c:pt idx="10">
                  <c:v>21464322.012305725</c:v>
                </c:pt>
              </c:numCache>
            </c:numRef>
          </c:val>
          <c:smooth val="0"/>
          <c:extLst>
            <c:ext xmlns:c16="http://schemas.microsoft.com/office/drawing/2014/chart" uri="{C3380CC4-5D6E-409C-BE32-E72D297353CC}">
              <c16:uniqueId val="{00000000-C963-4DCF-B811-95AD5C48CE6C}"/>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2805349.3375726244</c:v>
                </c:pt>
                <c:pt idx="1">
                  <c:v>4039665.6124317981</c:v>
                </c:pt>
                <c:pt idx="2">
                  <c:v>5163266.8687147694</c:v>
                </c:pt>
                <c:pt idx="3">
                  <c:v>6185982.3367074607</c:v>
                </c:pt>
                <c:pt idx="4">
                  <c:v>7116781.1241784357</c:v>
                </c:pt>
                <c:pt idx="5">
                  <c:v>7963845.8874144498</c:v>
                </c:pt>
                <c:pt idx="6">
                  <c:v>8734640.4378995523</c:v>
                </c:pt>
                <c:pt idx="7">
                  <c:v>9435971.703526672</c:v>
                </c:pt>
                <c:pt idx="8">
                  <c:v>10074046.502721308</c:v>
                </c:pt>
                <c:pt idx="9">
                  <c:v>10654523.540958192</c:v>
                </c:pt>
                <c:pt idx="10">
                  <c:v>11182491.324184012</c:v>
                </c:pt>
              </c:numCache>
            </c:numRef>
          </c:val>
          <c:smooth val="0"/>
          <c:extLst>
            <c:ext xmlns:c16="http://schemas.microsoft.com/office/drawing/2014/chart" uri="{C3380CC4-5D6E-409C-BE32-E72D297353CC}">
              <c16:uniqueId val="{00000001-C963-4DCF-B811-95AD5C48CE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ow r="5">
          <cell r="S5">
            <v>0.03</v>
          </cell>
        </row>
      </sheetData>
      <sheetData sheetId="2">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08" customFormat="1" ht="18.75" customHeight="1" x14ac:dyDescent="0.2">
      <c r="A1" s="119"/>
      <c r="C1" s="120" t="s">
        <v>67</v>
      </c>
    </row>
    <row r="2" spans="1:22" s="108" customFormat="1" ht="18.75" customHeight="1" x14ac:dyDescent="0.3">
      <c r="A2" s="119"/>
      <c r="C2" s="121" t="s">
        <v>10</v>
      </c>
    </row>
    <row r="3" spans="1:22" s="108" customFormat="1" ht="18.75" x14ac:dyDescent="0.3">
      <c r="A3" s="122"/>
      <c r="C3" s="121" t="s">
        <v>483</v>
      </c>
    </row>
    <row r="4" spans="1:22" s="108" customFormat="1" ht="18.75" x14ac:dyDescent="0.3">
      <c r="A4" s="122"/>
      <c r="H4" s="121"/>
    </row>
    <row r="5" spans="1:22" s="108" customFormat="1" ht="15.75" x14ac:dyDescent="0.25">
      <c r="A5" s="374" t="s">
        <v>533</v>
      </c>
      <c r="B5" s="374"/>
      <c r="C5" s="374"/>
      <c r="D5" s="123"/>
      <c r="E5" s="123"/>
      <c r="F5" s="123"/>
      <c r="G5" s="123"/>
      <c r="H5" s="123"/>
      <c r="I5" s="123"/>
      <c r="J5" s="123"/>
    </row>
    <row r="6" spans="1:22" s="108" customFormat="1" ht="18.75" x14ac:dyDescent="0.3">
      <c r="A6" s="122"/>
      <c r="H6" s="121"/>
    </row>
    <row r="7" spans="1:22" s="108" customFormat="1" ht="18.75" x14ac:dyDescent="0.2">
      <c r="A7" s="378" t="s">
        <v>9</v>
      </c>
      <c r="B7" s="378"/>
      <c r="C7" s="378"/>
      <c r="D7" s="107"/>
      <c r="E7" s="107"/>
      <c r="F7" s="107"/>
      <c r="G7" s="107"/>
      <c r="H7" s="107"/>
      <c r="I7" s="107"/>
      <c r="J7" s="107"/>
      <c r="K7" s="107"/>
      <c r="L7" s="107"/>
      <c r="M7" s="107"/>
      <c r="N7" s="107"/>
      <c r="O7" s="107"/>
      <c r="P7" s="107"/>
      <c r="Q7" s="107"/>
      <c r="R7" s="107"/>
      <c r="S7" s="107"/>
      <c r="T7" s="107"/>
      <c r="U7" s="107"/>
      <c r="V7" s="107"/>
    </row>
    <row r="8" spans="1:22" s="108" customFormat="1" ht="18.75" x14ac:dyDescent="0.2">
      <c r="A8" s="139"/>
      <c r="B8" s="139"/>
      <c r="C8" s="139"/>
      <c r="D8" s="139"/>
      <c r="E8" s="139"/>
      <c r="F8" s="139"/>
      <c r="G8" s="139"/>
      <c r="H8" s="139"/>
      <c r="I8" s="107"/>
      <c r="J8" s="107"/>
      <c r="K8" s="107"/>
      <c r="L8" s="107"/>
      <c r="M8" s="107"/>
      <c r="N8" s="107"/>
      <c r="O8" s="107"/>
      <c r="P8" s="107"/>
      <c r="Q8" s="107"/>
      <c r="R8" s="107"/>
      <c r="S8" s="107"/>
      <c r="T8" s="107"/>
      <c r="U8" s="107"/>
      <c r="V8" s="107"/>
    </row>
    <row r="9" spans="1:22" s="108" customFormat="1" ht="18.75" x14ac:dyDescent="0.2">
      <c r="A9" s="379" t="s">
        <v>432</v>
      </c>
      <c r="B9" s="379"/>
      <c r="C9" s="379"/>
      <c r="D9" s="106"/>
      <c r="E9" s="106"/>
      <c r="F9" s="106"/>
      <c r="G9" s="106"/>
      <c r="H9" s="106"/>
      <c r="I9" s="107"/>
      <c r="J9" s="107"/>
      <c r="K9" s="107"/>
      <c r="L9" s="107"/>
      <c r="M9" s="107"/>
      <c r="N9" s="107"/>
      <c r="O9" s="107"/>
      <c r="P9" s="107"/>
      <c r="Q9" s="107"/>
      <c r="R9" s="107"/>
      <c r="S9" s="107"/>
      <c r="T9" s="107"/>
      <c r="U9" s="107"/>
      <c r="V9" s="107"/>
    </row>
    <row r="10" spans="1:22" s="108" customFormat="1" ht="18.75" x14ac:dyDescent="0.2">
      <c r="A10" s="380" t="s">
        <v>8</v>
      </c>
      <c r="B10" s="380"/>
      <c r="C10" s="380"/>
      <c r="D10" s="124"/>
      <c r="E10" s="124"/>
      <c r="F10" s="124"/>
      <c r="G10" s="124"/>
      <c r="H10" s="124"/>
      <c r="I10" s="107"/>
      <c r="J10" s="107"/>
      <c r="K10" s="107"/>
      <c r="L10" s="107"/>
      <c r="M10" s="107"/>
      <c r="N10" s="107"/>
      <c r="O10" s="107"/>
      <c r="P10" s="107"/>
      <c r="Q10" s="107"/>
      <c r="R10" s="107"/>
      <c r="S10" s="107"/>
      <c r="T10" s="107"/>
      <c r="U10" s="107"/>
      <c r="V10" s="107"/>
    </row>
    <row r="11" spans="1:22" s="108" customFormat="1" ht="18.75" x14ac:dyDescent="0.2">
      <c r="A11" s="139"/>
      <c r="B11" s="139"/>
      <c r="C11" s="139"/>
      <c r="D11" s="139"/>
      <c r="E11" s="139"/>
      <c r="F11" s="139"/>
      <c r="G11" s="139"/>
      <c r="H11" s="139"/>
      <c r="I11" s="107"/>
      <c r="J11" s="107"/>
      <c r="K11" s="107"/>
      <c r="L11" s="107"/>
      <c r="M11" s="107"/>
      <c r="N11" s="107"/>
      <c r="O11" s="107"/>
      <c r="P11" s="107"/>
      <c r="Q11" s="107"/>
      <c r="R11" s="107"/>
      <c r="S11" s="107"/>
      <c r="T11" s="107"/>
      <c r="U11" s="107"/>
      <c r="V11" s="107"/>
    </row>
    <row r="12" spans="1:22" s="108" customFormat="1" ht="18.75" x14ac:dyDescent="0.2">
      <c r="A12" s="381" t="s">
        <v>532</v>
      </c>
      <c r="B12" s="381"/>
      <c r="C12" s="381"/>
      <c r="D12" s="106"/>
      <c r="E12" s="106"/>
      <c r="F12" s="106"/>
      <c r="G12" s="106"/>
      <c r="H12" s="106"/>
      <c r="I12" s="107"/>
      <c r="J12" s="107"/>
      <c r="K12" s="107"/>
      <c r="L12" s="107"/>
      <c r="M12" s="107"/>
      <c r="N12" s="107"/>
      <c r="O12" s="107"/>
      <c r="P12" s="107"/>
      <c r="Q12" s="107"/>
      <c r="R12" s="107"/>
      <c r="S12" s="107"/>
      <c r="T12" s="107"/>
      <c r="U12" s="107"/>
      <c r="V12" s="107"/>
    </row>
    <row r="13" spans="1:22" s="108" customFormat="1" ht="18.75" x14ac:dyDescent="0.2">
      <c r="A13" s="380" t="s">
        <v>7</v>
      </c>
      <c r="B13" s="380"/>
      <c r="C13" s="380"/>
      <c r="D13" s="124"/>
      <c r="E13" s="124"/>
      <c r="F13" s="124"/>
      <c r="G13" s="124"/>
      <c r="H13" s="124"/>
      <c r="I13" s="107"/>
      <c r="J13" s="107"/>
      <c r="K13" s="107"/>
      <c r="L13" s="107"/>
      <c r="M13" s="107"/>
      <c r="N13" s="107"/>
      <c r="O13" s="107"/>
      <c r="P13" s="107"/>
      <c r="Q13" s="107"/>
      <c r="R13" s="107"/>
      <c r="S13" s="107"/>
      <c r="T13" s="107"/>
      <c r="U13" s="107"/>
      <c r="V13" s="107"/>
    </row>
    <row r="14" spans="1:22" s="126" customFormat="1" ht="22.5"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82.5" customHeight="1" x14ac:dyDescent="0.2">
      <c r="A15" s="382" t="s">
        <v>516</v>
      </c>
      <c r="B15" s="382"/>
      <c r="C15" s="382"/>
      <c r="D15" s="106"/>
      <c r="E15" s="106"/>
      <c r="F15" s="106"/>
      <c r="G15" s="106"/>
      <c r="H15" s="106"/>
      <c r="I15" s="106"/>
      <c r="J15" s="106"/>
      <c r="K15" s="106"/>
      <c r="L15" s="106"/>
      <c r="M15" s="106"/>
      <c r="N15" s="106"/>
      <c r="O15" s="106"/>
      <c r="P15" s="106"/>
      <c r="Q15" s="106"/>
      <c r="R15" s="106"/>
      <c r="S15" s="106"/>
      <c r="T15" s="106"/>
      <c r="U15" s="106"/>
      <c r="V15" s="106"/>
    </row>
    <row r="16" spans="1:22" s="127" customFormat="1" ht="9" customHeight="1" x14ac:dyDescent="0.2">
      <c r="A16" s="375" t="s">
        <v>6</v>
      </c>
      <c r="B16" s="375"/>
      <c r="C16" s="375"/>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76" t="s">
        <v>406</v>
      </c>
      <c r="B18" s="377"/>
      <c r="C18" s="377"/>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4" t="s">
        <v>269</v>
      </c>
      <c r="C22" s="202" t="s">
        <v>489</v>
      </c>
      <c r="D22" s="133"/>
      <c r="E22" s="133"/>
      <c r="F22" s="133"/>
      <c r="G22" s="133"/>
      <c r="H22" s="133"/>
      <c r="I22" s="125"/>
      <c r="J22" s="125"/>
      <c r="K22" s="125"/>
      <c r="L22" s="125"/>
      <c r="M22" s="125"/>
      <c r="N22" s="125"/>
      <c r="O22" s="125"/>
      <c r="P22" s="125"/>
      <c r="Q22" s="125"/>
      <c r="R22" s="125"/>
      <c r="S22" s="125"/>
      <c r="T22" s="134"/>
      <c r="U22" s="134"/>
      <c r="V22" s="134"/>
    </row>
    <row r="23" spans="1:22" s="127" customFormat="1" ht="68.25" customHeight="1" x14ac:dyDescent="0.2">
      <c r="A23" s="135" t="s">
        <v>63</v>
      </c>
      <c r="B23" s="213" t="s">
        <v>481</v>
      </c>
      <c r="C23" s="207" t="s">
        <v>485</v>
      </c>
      <c r="D23" s="133"/>
      <c r="E23" s="133"/>
      <c r="F23" s="133"/>
      <c r="G23" s="133"/>
      <c r="H23" s="133"/>
      <c r="I23" s="125"/>
      <c r="J23" s="125"/>
      <c r="K23" s="125"/>
      <c r="L23" s="125"/>
      <c r="M23" s="125"/>
      <c r="N23" s="125"/>
      <c r="O23" s="125"/>
      <c r="P23" s="125"/>
      <c r="Q23" s="125"/>
      <c r="R23" s="125"/>
      <c r="S23" s="125"/>
      <c r="T23" s="134"/>
      <c r="U23" s="134"/>
      <c r="V23" s="134"/>
    </row>
    <row r="24" spans="1:22" s="127" customFormat="1" ht="13.5" customHeight="1" x14ac:dyDescent="0.2">
      <c r="A24" s="371"/>
      <c r="B24" s="372"/>
      <c r="C24" s="373"/>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5" t="s">
        <v>356</v>
      </c>
      <c r="C25" s="132" t="s">
        <v>430</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5" t="s">
        <v>73</v>
      </c>
      <c r="C26" s="132" t="s">
        <v>423</v>
      </c>
      <c r="D26" s="133"/>
      <c r="E26" s="133"/>
      <c r="F26" s="133"/>
      <c r="G26" s="133"/>
      <c r="H26" s="125"/>
      <c r="I26" s="125"/>
      <c r="J26" s="125"/>
      <c r="K26" s="125"/>
      <c r="L26" s="125"/>
      <c r="M26" s="125"/>
      <c r="N26" s="125"/>
      <c r="O26" s="125"/>
      <c r="P26" s="125"/>
      <c r="Q26" s="125"/>
      <c r="R26" s="125"/>
      <c r="S26" s="134"/>
      <c r="T26" s="134"/>
      <c r="U26" s="134"/>
      <c r="V26" s="134"/>
    </row>
    <row r="27" spans="1:22" s="127" customFormat="1" ht="49.5" customHeight="1" x14ac:dyDescent="0.2">
      <c r="A27" s="135" t="s">
        <v>59</v>
      </c>
      <c r="B27" s="205" t="s">
        <v>72</v>
      </c>
      <c r="C27" s="132" t="s">
        <v>517</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5" t="s">
        <v>357</v>
      </c>
      <c r="C28" s="132" t="s">
        <v>424</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5" t="s">
        <v>358</v>
      </c>
      <c r="C29" s="132" t="s">
        <v>424</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5" t="s">
        <v>359</v>
      </c>
      <c r="C30" s="132" t="s">
        <v>424</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5" t="s">
        <v>360</v>
      </c>
      <c r="C31" s="132" t="s">
        <v>428</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5" t="s">
        <v>361</v>
      </c>
      <c r="C32" s="132" t="s">
        <v>424</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5" t="s">
        <v>362</v>
      </c>
      <c r="C33" s="132" t="s">
        <v>429</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376</v>
      </c>
      <c r="B34" s="205" t="s">
        <v>363</v>
      </c>
      <c r="C34" s="132" t="s">
        <v>424</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366</v>
      </c>
      <c r="B35" s="205" t="s">
        <v>70</v>
      </c>
      <c r="C35" s="132" t="s">
        <v>424</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377</v>
      </c>
      <c r="B36" s="205" t="s">
        <v>364</v>
      </c>
      <c r="C36" s="132" t="s">
        <v>424</v>
      </c>
      <c r="D36" s="136"/>
      <c r="E36" s="136"/>
      <c r="F36" s="136"/>
      <c r="G36" s="136"/>
      <c r="H36" s="136"/>
      <c r="I36" s="136"/>
      <c r="J36" s="136"/>
      <c r="K36" s="136"/>
      <c r="L36" s="136"/>
      <c r="M36" s="136"/>
      <c r="N36" s="136"/>
      <c r="O36" s="136"/>
      <c r="P36" s="136"/>
      <c r="Q36" s="136"/>
      <c r="R36" s="136"/>
      <c r="S36" s="136"/>
      <c r="T36" s="136"/>
      <c r="U36" s="136"/>
      <c r="V36" s="136"/>
    </row>
    <row r="37" spans="1:22" ht="17.25" customHeight="1" x14ac:dyDescent="0.25">
      <c r="A37" s="135" t="s">
        <v>367</v>
      </c>
      <c r="B37" s="205" t="s">
        <v>365</v>
      </c>
      <c r="C37" s="132" t="s">
        <v>428</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378</v>
      </c>
      <c r="B38" s="205" t="s">
        <v>223</v>
      </c>
      <c r="C38" s="132" t="s">
        <v>424</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71"/>
      <c r="B39" s="372"/>
      <c r="C39" s="373"/>
      <c r="D39" s="136"/>
      <c r="E39" s="136"/>
      <c r="F39" s="136"/>
      <c r="G39" s="136"/>
      <c r="H39" s="136"/>
      <c r="I39" s="136"/>
      <c r="J39" s="136"/>
      <c r="K39" s="136"/>
      <c r="L39" s="136"/>
      <c r="M39" s="136"/>
      <c r="N39" s="136"/>
      <c r="O39" s="136"/>
      <c r="P39" s="136"/>
      <c r="Q39" s="136"/>
      <c r="R39" s="136"/>
      <c r="S39" s="136"/>
      <c r="T39" s="136"/>
      <c r="U39" s="136"/>
      <c r="V39" s="136"/>
    </row>
    <row r="40" spans="1:22" ht="189" x14ac:dyDescent="0.25">
      <c r="A40" s="135" t="s">
        <v>368</v>
      </c>
      <c r="B40" s="205" t="s">
        <v>419</v>
      </c>
      <c r="C40" s="202" t="s">
        <v>518</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379</v>
      </c>
      <c r="B41" s="205" t="s">
        <v>401</v>
      </c>
      <c r="C41" s="206" t="s">
        <v>424</v>
      </c>
      <c r="D41" s="136"/>
      <c r="E41" s="136"/>
      <c r="F41" s="136"/>
      <c r="G41" s="136"/>
      <c r="H41" s="136"/>
      <c r="I41" s="136"/>
      <c r="J41" s="136"/>
      <c r="K41" s="136"/>
      <c r="L41" s="136"/>
      <c r="M41" s="136"/>
      <c r="N41" s="136"/>
      <c r="O41" s="136"/>
      <c r="P41" s="136"/>
      <c r="Q41" s="136"/>
      <c r="R41" s="136"/>
      <c r="S41" s="136"/>
      <c r="T41" s="136"/>
      <c r="U41" s="136"/>
      <c r="V41" s="136"/>
    </row>
    <row r="42" spans="1:22" ht="66" customHeight="1" x14ac:dyDescent="0.25">
      <c r="A42" s="135" t="s">
        <v>369</v>
      </c>
      <c r="B42" s="205" t="s">
        <v>416</v>
      </c>
      <c r="C42" s="132" t="s">
        <v>424</v>
      </c>
      <c r="D42" s="136"/>
      <c r="E42" s="136"/>
      <c r="F42" s="136"/>
      <c r="G42" s="136"/>
      <c r="H42" s="136"/>
      <c r="I42" s="136"/>
      <c r="J42" s="136"/>
      <c r="K42" s="136"/>
      <c r="L42" s="136"/>
      <c r="M42" s="136"/>
      <c r="N42" s="136"/>
      <c r="O42" s="136"/>
      <c r="P42" s="136"/>
      <c r="Q42" s="136"/>
      <c r="R42" s="136"/>
      <c r="S42" s="136"/>
      <c r="T42" s="136"/>
      <c r="U42" s="136"/>
      <c r="V42" s="136"/>
    </row>
    <row r="43" spans="1:22" ht="175.5" customHeight="1" x14ac:dyDescent="0.25">
      <c r="A43" s="135" t="s">
        <v>382</v>
      </c>
      <c r="B43" s="205" t="s">
        <v>383</v>
      </c>
      <c r="C43" s="132" t="s">
        <v>424</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370</v>
      </c>
      <c r="B44" s="205" t="s">
        <v>407</v>
      </c>
      <c r="C44" s="132" t="s">
        <v>434</v>
      </c>
      <c r="D44" s="136"/>
      <c r="E44" s="136"/>
      <c r="F44" s="136"/>
      <c r="G44" s="136"/>
      <c r="H44" s="136"/>
      <c r="I44" s="136"/>
      <c r="J44" s="136"/>
      <c r="K44" s="136"/>
      <c r="L44" s="136"/>
      <c r="M44" s="136"/>
      <c r="N44" s="136"/>
      <c r="O44" s="136"/>
      <c r="P44" s="136"/>
      <c r="Q44" s="136"/>
      <c r="R44" s="136"/>
      <c r="S44" s="136"/>
      <c r="T44" s="136"/>
      <c r="U44" s="136"/>
      <c r="V44" s="136"/>
    </row>
    <row r="45" spans="1:22" ht="80.25" customHeight="1" x14ac:dyDescent="0.25">
      <c r="A45" s="135" t="s">
        <v>402</v>
      </c>
      <c r="B45" s="205" t="s">
        <v>408</v>
      </c>
      <c r="C45" s="132" t="s">
        <v>424</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371</v>
      </c>
      <c r="B46" s="205" t="s">
        <v>409</v>
      </c>
      <c r="C46" s="132" t="s">
        <v>434</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71"/>
      <c r="B47" s="372"/>
      <c r="C47" s="373"/>
      <c r="D47" s="136"/>
      <c r="E47" s="136"/>
      <c r="F47" s="136"/>
      <c r="G47" s="136"/>
      <c r="H47" s="136"/>
      <c r="I47" s="136"/>
      <c r="J47" s="136"/>
      <c r="K47" s="136"/>
      <c r="L47" s="136"/>
      <c r="M47" s="136"/>
      <c r="N47" s="136"/>
      <c r="O47" s="136"/>
      <c r="P47" s="136"/>
      <c r="Q47" s="136"/>
      <c r="R47" s="136"/>
      <c r="S47" s="136"/>
      <c r="T47" s="136"/>
      <c r="U47" s="136"/>
      <c r="V47" s="136"/>
    </row>
    <row r="48" spans="1:22" ht="49.5" customHeight="1" x14ac:dyDescent="0.25">
      <c r="A48" s="135" t="s">
        <v>403</v>
      </c>
      <c r="B48" s="205" t="s">
        <v>417</v>
      </c>
      <c r="C48" s="317">
        <v>3.6374781374110516</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372</v>
      </c>
      <c r="B49" s="205" t="s">
        <v>418</v>
      </c>
      <c r="C49" s="317">
        <v>3.0533331462744302</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9" zoomScale="70" zoomScaleSheetLayoutView="70" workbookViewId="0">
      <selection activeCell="S22" sqref="S22"/>
    </sheetView>
  </sheetViews>
  <sheetFormatPr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08" customFormat="1" ht="18.75" customHeight="1" x14ac:dyDescent="0.2">
      <c r="A1" s="119"/>
      <c r="H1" s="141"/>
      <c r="J1" s="141"/>
      <c r="M1" s="141"/>
      <c r="S1" s="120" t="s">
        <v>67</v>
      </c>
    </row>
    <row r="2" spans="1:28" s="108" customFormat="1" ht="18.75" customHeight="1" x14ac:dyDescent="0.3">
      <c r="A2" s="119"/>
      <c r="H2" s="141"/>
      <c r="J2" s="141"/>
      <c r="M2" s="141"/>
      <c r="S2" s="121" t="s">
        <v>10</v>
      </c>
    </row>
    <row r="3" spans="1:28" s="108" customFormat="1" ht="18.75" x14ac:dyDescent="0.3">
      <c r="H3" s="141"/>
      <c r="J3" s="141"/>
      <c r="M3" s="141"/>
      <c r="S3" s="121" t="str">
        <f>'1. паспорт местоположение'!C3</f>
        <v>от «05» мая 2016 г. №380</v>
      </c>
    </row>
    <row r="4" spans="1:28" s="108" customFormat="1" ht="18.75" customHeight="1" x14ac:dyDescent="0.2">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row>
    <row r="5" spans="1:28" s="108" customFormat="1" ht="15.75" x14ac:dyDescent="0.2">
      <c r="A5" s="122"/>
      <c r="H5" s="141"/>
      <c r="J5" s="141"/>
      <c r="M5" s="141"/>
    </row>
    <row r="6" spans="1:28" s="108" customFormat="1" ht="18.75" x14ac:dyDescent="0.2">
      <c r="A6" s="378" t="s">
        <v>9</v>
      </c>
      <c r="B6" s="378"/>
      <c r="C6" s="378"/>
      <c r="D6" s="378"/>
      <c r="E6" s="378"/>
      <c r="F6" s="378"/>
      <c r="G6" s="378"/>
      <c r="H6" s="378"/>
      <c r="I6" s="378"/>
      <c r="J6" s="378"/>
      <c r="K6" s="378"/>
      <c r="L6" s="378"/>
      <c r="M6" s="378"/>
      <c r="N6" s="378"/>
      <c r="O6" s="378"/>
      <c r="P6" s="378"/>
      <c r="Q6" s="378"/>
      <c r="R6" s="378"/>
      <c r="S6" s="378"/>
      <c r="T6" s="107"/>
      <c r="U6" s="107"/>
      <c r="V6" s="107"/>
      <c r="W6" s="107"/>
      <c r="X6" s="107"/>
      <c r="Y6" s="107"/>
      <c r="Z6" s="107"/>
      <c r="AA6" s="107"/>
      <c r="AB6" s="107"/>
    </row>
    <row r="7" spans="1:28" s="108" customFormat="1" ht="18.75" x14ac:dyDescent="0.2">
      <c r="A7" s="378"/>
      <c r="B7" s="378"/>
      <c r="C7" s="378"/>
      <c r="D7" s="378"/>
      <c r="E7" s="378"/>
      <c r="F7" s="378"/>
      <c r="G7" s="378"/>
      <c r="H7" s="378"/>
      <c r="I7" s="378"/>
      <c r="J7" s="378"/>
      <c r="K7" s="378"/>
      <c r="L7" s="378"/>
      <c r="M7" s="378"/>
      <c r="N7" s="378"/>
      <c r="O7" s="378"/>
      <c r="P7" s="378"/>
      <c r="Q7" s="378"/>
      <c r="R7" s="378"/>
      <c r="S7" s="378"/>
      <c r="T7" s="107"/>
      <c r="U7" s="107"/>
      <c r="V7" s="107"/>
      <c r="W7" s="107"/>
      <c r="X7" s="107"/>
      <c r="Y7" s="107"/>
      <c r="Z7" s="107"/>
      <c r="AA7" s="107"/>
      <c r="AB7" s="107"/>
    </row>
    <row r="8" spans="1:28" s="108"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07"/>
      <c r="U8" s="107"/>
      <c r="V8" s="107"/>
      <c r="W8" s="107"/>
      <c r="X8" s="107"/>
      <c r="Y8" s="107"/>
      <c r="Z8" s="107"/>
      <c r="AA8" s="107"/>
      <c r="AB8" s="107"/>
    </row>
    <row r="9" spans="1:28" s="108" customFormat="1" ht="18.75" x14ac:dyDescent="0.2">
      <c r="A9" s="380" t="s">
        <v>8</v>
      </c>
      <c r="B9" s="380"/>
      <c r="C9" s="380"/>
      <c r="D9" s="380"/>
      <c r="E9" s="380"/>
      <c r="F9" s="380"/>
      <c r="G9" s="380"/>
      <c r="H9" s="380"/>
      <c r="I9" s="380"/>
      <c r="J9" s="380"/>
      <c r="K9" s="380"/>
      <c r="L9" s="380"/>
      <c r="M9" s="380"/>
      <c r="N9" s="380"/>
      <c r="O9" s="380"/>
      <c r="P9" s="380"/>
      <c r="Q9" s="380"/>
      <c r="R9" s="380"/>
      <c r="S9" s="380"/>
      <c r="T9" s="107"/>
      <c r="U9" s="107"/>
      <c r="V9" s="107"/>
      <c r="W9" s="107"/>
      <c r="X9" s="107"/>
      <c r="Y9" s="107"/>
      <c r="Z9" s="107"/>
      <c r="AA9" s="107"/>
      <c r="AB9" s="107"/>
    </row>
    <row r="10" spans="1:28" s="108" customFormat="1" ht="18.75" x14ac:dyDescent="0.2">
      <c r="A10" s="378"/>
      <c r="B10" s="378"/>
      <c r="C10" s="378"/>
      <c r="D10" s="378"/>
      <c r="E10" s="378"/>
      <c r="F10" s="378"/>
      <c r="G10" s="378"/>
      <c r="H10" s="378"/>
      <c r="I10" s="378"/>
      <c r="J10" s="378"/>
      <c r="K10" s="378"/>
      <c r="L10" s="378"/>
      <c r="M10" s="378"/>
      <c r="N10" s="378"/>
      <c r="O10" s="378"/>
      <c r="P10" s="378"/>
      <c r="Q10" s="378"/>
      <c r="R10" s="378"/>
      <c r="S10" s="378"/>
      <c r="T10" s="107"/>
      <c r="U10" s="107"/>
      <c r="V10" s="107"/>
      <c r="W10" s="107"/>
      <c r="X10" s="107"/>
      <c r="Y10" s="107"/>
      <c r="Z10" s="107"/>
      <c r="AA10" s="107"/>
      <c r="AB10" s="107"/>
    </row>
    <row r="11" spans="1:28" s="108" customFormat="1" ht="18.75" x14ac:dyDescent="0.2">
      <c r="A11" s="379" t="str">
        <f>'1. паспорт местоположение'!A12:C12</f>
        <v>N_NS3600.KL.0003</v>
      </c>
      <c r="B11" s="379"/>
      <c r="C11" s="379"/>
      <c r="D11" s="379"/>
      <c r="E11" s="379"/>
      <c r="F11" s="379"/>
      <c r="G11" s="379"/>
      <c r="H11" s="379"/>
      <c r="I11" s="379"/>
      <c r="J11" s="379"/>
      <c r="K11" s="379"/>
      <c r="L11" s="379"/>
      <c r="M11" s="379"/>
      <c r="N11" s="379"/>
      <c r="O11" s="379"/>
      <c r="P11" s="379"/>
      <c r="Q11" s="379"/>
      <c r="R11" s="379"/>
      <c r="S11" s="379"/>
      <c r="T11" s="107"/>
      <c r="U11" s="107"/>
      <c r="V11" s="107"/>
      <c r="W11" s="107"/>
      <c r="X11" s="107"/>
      <c r="Y11" s="107"/>
      <c r="Z11" s="107"/>
      <c r="AA11" s="107"/>
      <c r="AB11" s="107"/>
    </row>
    <row r="12" spans="1:28" s="108" customFormat="1" ht="18.75" x14ac:dyDescent="0.2">
      <c r="A12" s="380" t="s">
        <v>7</v>
      </c>
      <c r="B12" s="380"/>
      <c r="C12" s="380"/>
      <c r="D12" s="380"/>
      <c r="E12" s="380"/>
      <c r="F12" s="380"/>
      <c r="G12" s="380"/>
      <c r="H12" s="380"/>
      <c r="I12" s="380"/>
      <c r="J12" s="380"/>
      <c r="K12" s="380"/>
      <c r="L12" s="380"/>
      <c r="M12" s="380"/>
      <c r="N12" s="380"/>
      <c r="O12" s="380"/>
      <c r="P12" s="380"/>
      <c r="Q12" s="380"/>
      <c r="R12" s="380"/>
      <c r="S12" s="380"/>
      <c r="T12" s="107"/>
      <c r="U12" s="107"/>
      <c r="V12" s="107"/>
      <c r="W12" s="107"/>
      <c r="X12" s="107"/>
      <c r="Y12" s="107"/>
      <c r="Z12" s="107"/>
      <c r="AA12" s="107"/>
      <c r="AB12" s="107"/>
    </row>
    <row r="13" spans="1:28" s="126" customFormat="1" ht="9.75" customHeight="1" x14ac:dyDescent="0.2">
      <c r="A13" s="390"/>
      <c r="B13" s="390"/>
      <c r="C13" s="390"/>
      <c r="D13" s="390"/>
      <c r="E13" s="390"/>
      <c r="F13" s="390"/>
      <c r="G13" s="390"/>
      <c r="H13" s="390"/>
      <c r="I13" s="390"/>
      <c r="J13" s="390"/>
      <c r="K13" s="390"/>
      <c r="L13" s="390"/>
      <c r="M13" s="390"/>
      <c r="N13" s="390"/>
      <c r="O13" s="390"/>
      <c r="P13" s="390"/>
      <c r="Q13" s="390"/>
      <c r="R13" s="390"/>
      <c r="S13" s="390"/>
      <c r="T13" s="195"/>
      <c r="U13" s="195"/>
      <c r="V13" s="195"/>
      <c r="W13" s="195"/>
      <c r="X13" s="195"/>
      <c r="Y13" s="195"/>
      <c r="Z13" s="195"/>
      <c r="AA13" s="195"/>
      <c r="AB13" s="195"/>
    </row>
    <row r="14" spans="1:28" s="127" customFormat="1" ht="18" customHeight="1" x14ac:dyDescent="0.2">
      <c r="A14" s="379"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4" s="379"/>
      <c r="C14" s="379"/>
      <c r="D14" s="379"/>
      <c r="E14" s="379"/>
      <c r="F14" s="379"/>
      <c r="G14" s="379"/>
      <c r="H14" s="379"/>
      <c r="I14" s="379"/>
      <c r="J14" s="379"/>
      <c r="K14" s="379"/>
      <c r="L14" s="379"/>
      <c r="M14" s="379"/>
      <c r="N14" s="379"/>
      <c r="O14" s="379"/>
      <c r="P14" s="379"/>
      <c r="Q14" s="379"/>
      <c r="R14" s="379"/>
      <c r="S14" s="379"/>
      <c r="T14" s="106"/>
      <c r="U14" s="106"/>
      <c r="V14" s="106"/>
      <c r="W14" s="106"/>
      <c r="X14" s="106"/>
      <c r="Y14" s="106"/>
      <c r="Z14" s="106"/>
      <c r="AA14" s="106"/>
      <c r="AB14" s="106"/>
    </row>
    <row r="15" spans="1:28" s="127" customFormat="1" ht="15" customHeight="1" x14ac:dyDescent="0.2">
      <c r="A15" s="380" t="s">
        <v>6</v>
      </c>
      <c r="B15" s="380"/>
      <c r="C15" s="380"/>
      <c r="D15" s="380"/>
      <c r="E15" s="380"/>
      <c r="F15" s="380"/>
      <c r="G15" s="380"/>
      <c r="H15" s="380"/>
      <c r="I15" s="380"/>
      <c r="J15" s="380"/>
      <c r="K15" s="380"/>
      <c r="L15" s="380"/>
      <c r="M15" s="380"/>
      <c r="N15" s="380"/>
      <c r="O15" s="380"/>
      <c r="P15" s="380"/>
      <c r="Q15" s="380"/>
      <c r="R15" s="380"/>
      <c r="S15" s="380"/>
      <c r="T15" s="124"/>
      <c r="U15" s="124"/>
      <c r="V15" s="124"/>
      <c r="W15" s="124"/>
      <c r="X15" s="124"/>
      <c r="Y15" s="124"/>
      <c r="Z15" s="124"/>
      <c r="AA15" s="124"/>
      <c r="AB15" s="124"/>
    </row>
    <row r="16" spans="1:28" s="127"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96"/>
      <c r="U16" s="196"/>
      <c r="V16" s="196"/>
      <c r="W16" s="196"/>
      <c r="X16" s="196"/>
      <c r="Y16" s="196"/>
    </row>
    <row r="17" spans="1:28" s="127" customFormat="1" ht="45.75" customHeight="1" x14ac:dyDescent="0.2">
      <c r="A17" s="376" t="s">
        <v>381</v>
      </c>
      <c r="B17" s="376"/>
      <c r="C17" s="376"/>
      <c r="D17" s="376"/>
      <c r="E17" s="376"/>
      <c r="F17" s="376"/>
      <c r="G17" s="376"/>
      <c r="H17" s="376"/>
      <c r="I17" s="376"/>
      <c r="J17" s="376"/>
      <c r="K17" s="376"/>
      <c r="L17" s="376"/>
      <c r="M17" s="376"/>
      <c r="N17" s="376"/>
      <c r="O17" s="376"/>
      <c r="P17" s="376"/>
      <c r="Q17" s="376"/>
      <c r="R17" s="376"/>
      <c r="S17" s="376"/>
      <c r="T17" s="129"/>
      <c r="U17" s="129"/>
      <c r="V17" s="129"/>
      <c r="W17" s="129"/>
      <c r="X17" s="129"/>
      <c r="Y17" s="129"/>
      <c r="Z17" s="129"/>
      <c r="AA17" s="129"/>
      <c r="AB17" s="129"/>
    </row>
    <row r="18" spans="1:28" s="127"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196"/>
      <c r="U18" s="196"/>
      <c r="V18" s="196"/>
      <c r="W18" s="196"/>
      <c r="X18" s="196"/>
      <c r="Y18" s="196"/>
    </row>
    <row r="19" spans="1:28" s="127" customFormat="1" ht="30.75" customHeight="1" x14ac:dyDescent="0.2">
      <c r="A19" s="383" t="s">
        <v>5</v>
      </c>
      <c r="B19" s="383" t="s">
        <v>98</v>
      </c>
      <c r="C19" s="387" t="s">
        <v>284</v>
      </c>
      <c r="D19" s="383" t="s">
        <v>283</v>
      </c>
      <c r="E19" s="383" t="s">
        <v>97</v>
      </c>
      <c r="F19" s="383" t="s">
        <v>96</v>
      </c>
      <c r="G19" s="383" t="s">
        <v>279</v>
      </c>
      <c r="H19" s="384" t="s">
        <v>95</v>
      </c>
      <c r="I19" s="383" t="s">
        <v>94</v>
      </c>
      <c r="J19" s="384" t="s">
        <v>93</v>
      </c>
      <c r="K19" s="383" t="s">
        <v>92</v>
      </c>
      <c r="L19" s="383" t="s">
        <v>91</v>
      </c>
      <c r="M19" s="384" t="s">
        <v>90</v>
      </c>
      <c r="N19" s="383" t="s">
        <v>89</v>
      </c>
      <c r="O19" s="383" t="s">
        <v>88</v>
      </c>
      <c r="P19" s="383" t="s">
        <v>87</v>
      </c>
      <c r="Q19" s="383" t="s">
        <v>282</v>
      </c>
      <c r="R19" s="383"/>
      <c r="S19" s="383" t="s">
        <v>375</v>
      </c>
      <c r="T19" s="196"/>
      <c r="U19" s="196"/>
      <c r="V19" s="196"/>
      <c r="W19" s="196"/>
      <c r="X19" s="196"/>
      <c r="Y19" s="196"/>
    </row>
    <row r="20" spans="1:28" s="127" customFormat="1" ht="157.5" x14ac:dyDescent="0.2">
      <c r="A20" s="383"/>
      <c r="B20" s="383"/>
      <c r="C20" s="388"/>
      <c r="D20" s="383"/>
      <c r="E20" s="383"/>
      <c r="F20" s="383"/>
      <c r="G20" s="383"/>
      <c r="H20" s="384"/>
      <c r="I20" s="383"/>
      <c r="J20" s="384"/>
      <c r="K20" s="383"/>
      <c r="L20" s="383"/>
      <c r="M20" s="384"/>
      <c r="N20" s="383"/>
      <c r="O20" s="383"/>
      <c r="P20" s="383"/>
      <c r="Q20" s="209" t="s">
        <v>280</v>
      </c>
      <c r="R20" s="211" t="s">
        <v>281</v>
      </c>
      <c r="S20" s="383"/>
      <c r="T20" s="195"/>
      <c r="U20" s="195"/>
      <c r="V20" s="195"/>
      <c r="W20" s="195"/>
      <c r="X20" s="195"/>
      <c r="Y20" s="195"/>
      <c r="Z20" s="134"/>
      <c r="AA20" s="134"/>
      <c r="AB20" s="134"/>
    </row>
    <row r="21" spans="1:28" s="127" customFormat="1" ht="18.75" x14ac:dyDescent="0.2">
      <c r="A21" s="209">
        <v>1</v>
      </c>
      <c r="B21" s="142">
        <v>2</v>
      </c>
      <c r="C21" s="209">
        <v>3</v>
      </c>
      <c r="D21" s="142">
        <v>4</v>
      </c>
      <c r="E21" s="209">
        <v>5</v>
      </c>
      <c r="F21" s="142">
        <v>6</v>
      </c>
      <c r="G21" s="209">
        <v>7</v>
      </c>
      <c r="H21" s="143">
        <v>8</v>
      </c>
      <c r="I21" s="209">
        <v>9</v>
      </c>
      <c r="J21" s="143">
        <v>10</v>
      </c>
      <c r="K21" s="209">
        <v>11</v>
      </c>
      <c r="L21" s="142">
        <v>12</v>
      </c>
      <c r="M21" s="210">
        <v>13</v>
      </c>
      <c r="N21" s="142">
        <v>14</v>
      </c>
      <c r="O21" s="209">
        <v>15</v>
      </c>
      <c r="P21" s="142">
        <v>16</v>
      </c>
      <c r="Q21" s="209">
        <v>17</v>
      </c>
      <c r="R21" s="142">
        <v>18</v>
      </c>
      <c r="S21" s="209">
        <v>19</v>
      </c>
      <c r="T21" s="195"/>
      <c r="U21" s="195"/>
      <c r="V21" s="195"/>
      <c r="W21" s="195"/>
      <c r="X21" s="195"/>
      <c r="Y21" s="195"/>
      <c r="Z21" s="134"/>
      <c r="AA21" s="134"/>
      <c r="AB21" s="134"/>
    </row>
    <row r="22" spans="1:28" s="199" customFormat="1" ht="409.5" customHeight="1" x14ac:dyDescent="0.2">
      <c r="A22" s="203">
        <v>1</v>
      </c>
      <c r="B22" s="200" t="s">
        <v>519</v>
      </c>
      <c r="C22" s="200" t="s">
        <v>428</v>
      </c>
      <c r="D22" s="200" t="s">
        <v>486</v>
      </c>
      <c r="E22" s="201" t="s">
        <v>520</v>
      </c>
      <c r="F22" s="201" t="s">
        <v>521</v>
      </c>
      <c r="G22" s="319" t="s">
        <v>522</v>
      </c>
      <c r="H22" s="202">
        <v>0.19026999999999999</v>
      </c>
      <c r="I22" s="200">
        <v>0</v>
      </c>
      <c r="J22" s="202">
        <v>0.19026999999999999</v>
      </c>
      <c r="K22" s="200">
        <v>0.4</v>
      </c>
      <c r="L22" s="200" t="s">
        <v>523</v>
      </c>
      <c r="M22" s="214" t="s">
        <v>434</v>
      </c>
      <c r="N22" s="214" t="s">
        <v>434</v>
      </c>
      <c r="O22" s="214" t="s">
        <v>434</v>
      </c>
      <c r="P22" s="214" t="s">
        <v>434</v>
      </c>
      <c r="Q22" s="226" t="s">
        <v>524</v>
      </c>
      <c r="R22" s="202" t="s">
        <v>428</v>
      </c>
      <c r="S22" s="216">
        <v>1.8157400400000001</v>
      </c>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9" customWidth="1"/>
    <col min="2" max="2" width="8.7109375" style="109" customWidth="1"/>
    <col min="3" max="3" width="12.7109375" style="109" customWidth="1"/>
    <col min="4" max="4" width="16.140625" style="109" customWidth="1"/>
    <col min="5" max="5" width="11.140625" style="109" customWidth="1"/>
    <col min="6" max="6" width="11" style="109" customWidth="1"/>
    <col min="7" max="8" width="8.7109375" style="109" customWidth="1"/>
    <col min="9" max="9" width="7.28515625" style="109" customWidth="1"/>
    <col min="10" max="10" width="9.28515625" style="109" customWidth="1"/>
    <col min="11" max="11" width="10.28515625" style="109" customWidth="1"/>
    <col min="12" max="15" width="8.7109375" style="109" customWidth="1"/>
    <col min="16" max="16" width="19.42578125" style="109" customWidth="1"/>
    <col min="17" max="17" width="21.7109375" style="109" customWidth="1"/>
    <col min="18" max="18" width="22" style="109" customWidth="1"/>
    <col min="19" max="19" width="19.7109375" style="109" customWidth="1"/>
    <col min="20" max="20" width="18.42578125" style="109" customWidth="1"/>
    <col min="21" max="237" width="10.7109375" style="109"/>
    <col min="238" max="242" width="15.7109375" style="109" customWidth="1"/>
    <col min="243" max="246" width="12.7109375" style="109" customWidth="1"/>
    <col min="247" max="250" width="15.7109375" style="109" customWidth="1"/>
    <col min="251" max="251" width="22.85546875" style="109" customWidth="1"/>
    <col min="252" max="252" width="20.7109375" style="109" customWidth="1"/>
    <col min="253" max="253" width="16.7109375" style="109" customWidth="1"/>
    <col min="254" max="493" width="10.7109375" style="109"/>
    <col min="494" max="498" width="15.7109375" style="109" customWidth="1"/>
    <col min="499" max="502" width="12.7109375" style="109" customWidth="1"/>
    <col min="503" max="506" width="15.7109375" style="109" customWidth="1"/>
    <col min="507" max="507" width="22.85546875" style="109" customWidth="1"/>
    <col min="508" max="508" width="20.7109375" style="109" customWidth="1"/>
    <col min="509" max="509" width="16.7109375" style="109" customWidth="1"/>
    <col min="510" max="749" width="10.7109375" style="109"/>
    <col min="750" max="754" width="15.7109375" style="109" customWidth="1"/>
    <col min="755" max="758" width="12.7109375" style="109" customWidth="1"/>
    <col min="759" max="762" width="15.7109375" style="109" customWidth="1"/>
    <col min="763" max="763" width="22.85546875" style="109" customWidth="1"/>
    <col min="764" max="764" width="20.7109375" style="109" customWidth="1"/>
    <col min="765" max="765" width="16.7109375" style="109" customWidth="1"/>
    <col min="766" max="1005" width="10.7109375" style="109"/>
    <col min="1006" max="1010" width="15.7109375" style="109" customWidth="1"/>
    <col min="1011" max="1014" width="12.7109375" style="109" customWidth="1"/>
    <col min="1015" max="1018" width="15.7109375" style="109" customWidth="1"/>
    <col min="1019" max="1019" width="22.85546875" style="109" customWidth="1"/>
    <col min="1020" max="1020" width="20.7109375" style="109" customWidth="1"/>
    <col min="1021" max="1021" width="16.7109375" style="109" customWidth="1"/>
    <col min="1022" max="1261" width="10.7109375" style="109"/>
    <col min="1262" max="1266" width="15.7109375" style="109" customWidth="1"/>
    <col min="1267" max="1270" width="12.7109375" style="109" customWidth="1"/>
    <col min="1271" max="1274" width="15.7109375" style="109" customWidth="1"/>
    <col min="1275" max="1275" width="22.85546875" style="109" customWidth="1"/>
    <col min="1276" max="1276" width="20.7109375" style="109" customWidth="1"/>
    <col min="1277" max="1277" width="16.7109375" style="109" customWidth="1"/>
    <col min="1278" max="1517" width="10.7109375" style="109"/>
    <col min="1518" max="1522" width="15.7109375" style="109" customWidth="1"/>
    <col min="1523" max="1526" width="12.7109375" style="109" customWidth="1"/>
    <col min="1527" max="1530" width="15.7109375" style="109" customWidth="1"/>
    <col min="1531" max="1531" width="22.85546875" style="109" customWidth="1"/>
    <col min="1532" max="1532" width="20.7109375" style="109" customWidth="1"/>
    <col min="1533" max="1533" width="16.7109375" style="109" customWidth="1"/>
    <col min="1534" max="1773" width="10.7109375" style="109"/>
    <col min="1774" max="1778" width="15.7109375" style="109" customWidth="1"/>
    <col min="1779" max="1782" width="12.7109375" style="109" customWidth="1"/>
    <col min="1783" max="1786" width="15.7109375" style="109" customWidth="1"/>
    <col min="1787" max="1787" width="22.85546875" style="109" customWidth="1"/>
    <col min="1788" max="1788" width="20.7109375" style="109" customWidth="1"/>
    <col min="1789" max="1789" width="16.7109375" style="109" customWidth="1"/>
    <col min="1790" max="2029" width="10.7109375" style="109"/>
    <col min="2030" max="2034" width="15.7109375" style="109" customWidth="1"/>
    <col min="2035" max="2038" width="12.7109375" style="109" customWidth="1"/>
    <col min="2039" max="2042" width="15.7109375" style="109" customWidth="1"/>
    <col min="2043" max="2043" width="22.85546875" style="109" customWidth="1"/>
    <col min="2044" max="2044" width="20.7109375" style="109" customWidth="1"/>
    <col min="2045" max="2045" width="16.7109375" style="109" customWidth="1"/>
    <col min="2046" max="2285" width="10.7109375" style="109"/>
    <col min="2286" max="2290" width="15.7109375" style="109" customWidth="1"/>
    <col min="2291" max="2294" width="12.7109375" style="109" customWidth="1"/>
    <col min="2295" max="2298" width="15.7109375" style="109" customWidth="1"/>
    <col min="2299" max="2299" width="22.85546875" style="109" customWidth="1"/>
    <col min="2300" max="2300" width="20.7109375" style="109" customWidth="1"/>
    <col min="2301" max="2301" width="16.7109375" style="109" customWidth="1"/>
    <col min="2302" max="2541" width="10.7109375" style="109"/>
    <col min="2542" max="2546" width="15.7109375" style="109" customWidth="1"/>
    <col min="2547" max="2550" width="12.7109375" style="109" customWidth="1"/>
    <col min="2551" max="2554" width="15.7109375" style="109" customWidth="1"/>
    <col min="2555" max="2555" width="22.85546875" style="109" customWidth="1"/>
    <col min="2556" max="2556" width="20.7109375" style="109" customWidth="1"/>
    <col min="2557" max="2557" width="16.7109375" style="109" customWidth="1"/>
    <col min="2558" max="2797" width="10.7109375" style="109"/>
    <col min="2798" max="2802" width="15.7109375" style="109" customWidth="1"/>
    <col min="2803" max="2806" width="12.7109375" style="109" customWidth="1"/>
    <col min="2807" max="2810" width="15.7109375" style="109" customWidth="1"/>
    <col min="2811" max="2811" width="22.85546875" style="109" customWidth="1"/>
    <col min="2812" max="2812" width="20.7109375" style="109" customWidth="1"/>
    <col min="2813" max="2813" width="16.7109375" style="109" customWidth="1"/>
    <col min="2814" max="3053" width="10.7109375" style="109"/>
    <col min="3054" max="3058" width="15.7109375" style="109" customWidth="1"/>
    <col min="3059" max="3062" width="12.7109375" style="109" customWidth="1"/>
    <col min="3063" max="3066" width="15.7109375" style="109" customWidth="1"/>
    <col min="3067" max="3067" width="22.85546875" style="109" customWidth="1"/>
    <col min="3068" max="3068" width="20.7109375" style="109" customWidth="1"/>
    <col min="3069" max="3069" width="16.7109375" style="109" customWidth="1"/>
    <col min="3070" max="3309" width="10.7109375" style="109"/>
    <col min="3310" max="3314" width="15.7109375" style="109" customWidth="1"/>
    <col min="3315" max="3318" width="12.7109375" style="109" customWidth="1"/>
    <col min="3319" max="3322" width="15.7109375" style="109" customWidth="1"/>
    <col min="3323" max="3323" width="22.85546875" style="109" customWidth="1"/>
    <col min="3324" max="3324" width="20.7109375" style="109" customWidth="1"/>
    <col min="3325" max="3325" width="16.7109375" style="109" customWidth="1"/>
    <col min="3326" max="3565" width="10.7109375" style="109"/>
    <col min="3566" max="3570" width="15.7109375" style="109" customWidth="1"/>
    <col min="3571" max="3574" width="12.7109375" style="109" customWidth="1"/>
    <col min="3575" max="3578" width="15.7109375" style="109" customWidth="1"/>
    <col min="3579" max="3579" width="22.85546875" style="109" customWidth="1"/>
    <col min="3580" max="3580" width="20.7109375" style="109" customWidth="1"/>
    <col min="3581" max="3581" width="16.7109375" style="109" customWidth="1"/>
    <col min="3582" max="3821" width="10.7109375" style="109"/>
    <col min="3822" max="3826" width="15.7109375" style="109" customWidth="1"/>
    <col min="3827" max="3830" width="12.7109375" style="109" customWidth="1"/>
    <col min="3831" max="3834" width="15.7109375" style="109" customWidth="1"/>
    <col min="3835" max="3835" width="22.85546875" style="109" customWidth="1"/>
    <col min="3836" max="3836" width="20.7109375" style="109" customWidth="1"/>
    <col min="3837" max="3837" width="16.7109375" style="109" customWidth="1"/>
    <col min="3838" max="4077" width="10.7109375" style="109"/>
    <col min="4078" max="4082" width="15.7109375" style="109" customWidth="1"/>
    <col min="4083" max="4086" width="12.7109375" style="109" customWidth="1"/>
    <col min="4087" max="4090" width="15.7109375" style="109" customWidth="1"/>
    <col min="4091" max="4091" width="22.85546875" style="109" customWidth="1"/>
    <col min="4092" max="4092" width="20.7109375" style="109" customWidth="1"/>
    <col min="4093" max="4093" width="16.7109375" style="109" customWidth="1"/>
    <col min="4094" max="4333" width="10.7109375" style="109"/>
    <col min="4334" max="4338" width="15.7109375" style="109" customWidth="1"/>
    <col min="4339" max="4342" width="12.7109375" style="109" customWidth="1"/>
    <col min="4343" max="4346" width="15.7109375" style="109" customWidth="1"/>
    <col min="4347" max="4347" width="22.85546875" style="109" customWidth="1"/>
    <col min="4348" max="4348" width="20.7109375" style="109" customWidth="1"/>
    <col min="4349" max="4349" width="16.7109375" style="109" customWidth="1"/>
    <col min="4350" max="4589" width="10.7109375" style="109"/>
    <col min="4590" max="4594" width="15.7109375" style="109" customWidth="1"/>
    <col min="4595" max="4598" width="12.7109375" style="109" customWidth="1"/>
    <col min="4599" max="4602" width="15.7109375" style="109" customWidth="1"/>
    <col min="4603" max="4603" width="22.85546875" style="109" customWidth="1"/>
    <col min="4604" max="4604" width="20.7109375" style="109" customWidth="1"/>
    <col min="4605" max="4605" width="16.7109375" style="109" customWidth="1"/>
    <col min="4606" max="4845" width="10.7109375" style="109"/>
    <col min="4846" max="4850" width="15.7109375" style="109" customWidth="1"/>
    <col min="4851" max="4854" width="12.7109375" style="109" customWidth="1"/>
    <col min="4855" max="4858" width="15.7109375" style="109" customWidth="1"/>
    <col min="4859" max="4859" width="22.85546875" style="109" customWidth="1"/>
    <col min="4860" max="4860" width="20.7109375" style="109" customWidth="1"/>
    <col min="4861" max="4861" width="16.7109375" style="109" customWidth="1"/>
    <col min="4862" max="5101" width="10.7109375" style="109"/>
    <col min="5102" max="5106" width="15.7109375" style="109" customWidth="1"/>
    <col min="5107" max="5110" width="12.7109375" style="109" customWidth="1"/>
    <col min="5111" max="5114" width="15.7109375" style="109" customWidth="1"/>
    <col min="5115" max="5115" width="22.85546875" style="109" customWidth="1"/>
    <col min="5116" max="5116" width="20.7109375" style="109" customWidth="1"/>
    <col min="5117" max="5117" width="16.7109375" style="109" customWidth="1"/>
    <col min="5118" max="5357" width="10.7109375" style="109"/>
    <col min="5358" max="5362" width="15.7109375" style="109" customWidth="1"/>
    <col min="5363" max="5366" width="12.7109375" style="109" customWidth="1"/>
    <col min="5367" max="5370" width="15.7109375" style="109" customWidth="1"/>
    <col min="5371" max="5371" width="22.85546875" style="109" customWidth="1"/>
    <col min="5372" max="5372" width="20.7109375" style="109" customWidth="1"/>
    <col min="5373" max="5373" width="16.7109375" style="109" customWidth="1"/>
    <col min="5374" max="5613" width="10.7109375" style="109"/>
    <col min="5614" max="5618" width="15.7109375" style="109" customWidth="1"/>
    <col min="5619" max="5622" width="12.7109375" style="109" customWidth="1"/>
    <col min="5623" max="5626" width="15.7109375" style="109" customWidth="1"/>
    <col min="5627" max="5627" width="22.85546875" style="109" customWidth="1"/>
    <col min="5628" max="5628" width="20.7109375" style="109" customWidth="1"/>
    <col min="5629" max="5629" width="16.7109375" style="109" customWidth="1"/>
    <col min="5630" max="5869" width="10.7109375" style="109"/>
    <col min="5870" max="5874" width="15.7109375" style="109" customWidth="1"/>
    <col min="5875" max="5878" width="12.7109375" style="109" customWidth="1"/>
    <col min="5879" max="5882" width="15.7109375" style="109" customWidth="1"/>
    <col min="5883" max="5883" width="22.85546875" style="109" customWidth="1"/>
    <col min="5884" max="5884" width="20.7109375" style="109" customWidth="1"/>
    <col min="5885" max="5885" width="16.7109375" style="109" customWidth="1"/>
    <col min="5886" max="6125" width="10.7109375" style="109"/>
    <col min="6126" max="6130" width="15.7109375" style="109" customWidth="1"/>
    <col min="6131" max="6134" width="12.7109375" style="109" customWidth="1"/>
    <col min="6135" max="6138" width="15.7109375" style="109" customWidth="1"/>
    <col min="6139" max="6139" width="22.85546875" style="109" customWidth="1"/>
    <col min="6140" max="6140" width="20.7109375" style="109" customWidth="1"/>
    <col min="6141" max="6141" width="16.7109375" style="109" customWidth="1"/>
    <col min="6142" max="6381" width="10.7109375" style="109"/>
    <col min="6382" max="6386" width="15.7109375" style="109" customWidth="1"/>
    <col min="6387" max="6390" width="12.7109375" style="109" customWidth="1"/>
    <col min="6391" max="6394" width="15.7109375" style="109" customWidth="1"/>
    <col min="6395" max="6395" width="22.85546875" style="109" customWidth="1"/>
    <col min="6396" max="6396" width="20.7109375" style="109" customWidth="1"/>
    <col min="6397" max="6397" width="16.7109375" style="109" customWidth="1"/>
    <col min="6398" max="6637" width="10.7109375" style="109"/>
    <col min="6638" max="6642" width="15.7109375" style="109" customWidth="1"/>
    <col min="6643" max="6646" width="12.7109375" style="109" customWidth="1"/>
    <col min="6647" max="6650" width="15.7109375" style="109" customWidth="1"/>
    <col min="6651" max="6651" width="22.85546875" style="109" customWidth="1"/>
    <col min="6652" max="6652" width="20.7109375" style="109" customWidth="1"/>
    <col min="6653" max="6653" width="16.7109375" style="109" customWidth="1"/>
    <col min="6654" max="6893" width="10.7109375" style="109"/>
    <col min="6894" max="6898" width="15.7109375" style="109" customWidth="1"/>
    <col min="6899" max="6902" width="12.7109375" style="109" customWidth="1"/>
    <col min="6903" max="6906" width="15.7109375" style="109" customWidth="1"/>
    <col min="6907" max="6907" width="22.85546875" style="109" customWidth="1"/>
    <col min="6908" max="6908" width="20.7109375" style="109" customWidth="1"/>
    <col min="6909" max="6909" width="16.7109375" style="109" customWidth="1"/>
    <col min="6910" max="7149" width="10.7109375" style="109"/>
    <col min="7150" max="7154" width="15.7109375" style="109" customWidth="1"/>
    <col min="7155" max="7158" width="12.7109375" style="109" customWidth="1"/>
    <col min="7159" max="7162" width="15.7109375" style="109" customWidth="1"/>
    <col min="7163" max="7163" width="22.85546875" style="109" customWidth="1"/>
    <col min="7164" max="7164" width="20.7109375" style="109" customWidth="1"/>
    <col min="7165" max="7165" width="16.7109375" style="109" customWidth="1"/>
    <col min="7166" max="7405" width="10.7109375" style="109"/>
    <col min="7406" max="7410" width="15.7109375" style="109" customWidth="1"/>
    <col min="7411" max="7414" width="12.7109375" style="109" customWidth="1"/>
    <col min="7415" max="7418" width="15.7109375" style="109" customWidth="1"/>
    <col min="7419" max="7419" width="22.85546875" style="109" customWidth="1"/>
    <col min="7420" max="7420" width="20.7109375" style="109" customWidth="1"/>
    <col min="7421" max="7421" width="16.7109375" style="109" customWidth="1"/>
    <col min="7422" max="7661" width="10.7109375" style="109"/>
    <col min="7662" max="7666" width="15.7109375" style="109" customWidth="1"/>
    <col min="7667" max="7670" width="12.7109375" style="109" customWidth="1"/>
    <col min="7671" max="7674" width="15.7109375" style="109" customWidth="1"/>
    <col min="7675" max="7675" width="22.85546875" style="109" customWidth="1"/>
    <col min="7676" max="7676" width="20.7109375" style="109" customWidth="1"/>
    <col min="7677" max="7677" width="16.7109375" style="109" customWidth="1"/>
    <col min="7678" max="7917" width="10.7109375" style="109"/>
    <col min="7918" max="7922" width="15.7109375" style="109" customWidth="1"/>
    <col min="7923" max="7926" width="12.7109375" style="109" customWidth="1"/>
    <col min="7927" max="7930" width="15.7109375" style="109" customWidth="1"/>
    <col min="7931" max="7931" width="22.85546875" style="109" customWidth="1"/>
    <col min="7932" max="7932" width="20.7109375" style="109" customWidth="1"/>
    <col min="7933" max="7933" width="16.7109375" style="109" customWidth="1"/>
    <col min="7934" max="8173" width="10.7109375" style="109"/>
    <col min="8174" max="8178" width="15.7109375" style="109" customWidth="1"/>
    <col min="8179" max="8182" width="12.7109375" style="109" customWidth="1"/>
    <col min="8183" max="8186" width="15.7109375" style="109" customWidth="1"/>
    <col min="8187" max="8187" width="22.85546875" style="109" customWidth="1"/>
    <col min="8188" max="8188" width="20.7109375" style="109" customWidth="1"/>
    <col min="8189" max="8189" width="16.7109375" style="109" customWidth="1"/>
    <col min="8190" max="8429" width="10.7109375" style="109"/>
    <col min="8430" max="8434" width="15.7109375" style="109" customWidth="1"/>
    <col min="8435" max="8438" width="12.7109375" style="109" customWidth="1"/>
    <col min="8439" max="8442" width="15.7109375" style="109" customWidth="1"/>
    <col min="8443" max="8443" width="22.85546875" style="109" customWidth="1"/>
    <col min="8444" max="8444" width="20.7109375" style="109" customWidth="1"/>
    <col min="8445" max="8445" width="16.7109375" style="109" customWidth="1"/>
    <col min="8446" max="8685" width="10.7109375" style="109"/>
    <col min="8686" max="8690" width="15.7109375" style="109" customWidth="1"/>
    <col min="8691" max="8694" width="12.7109375" style="109" customWidth="1"/>
    <col min="8695" max="8698" width="15.7109375" style="109" customWidth="1"/>
    <col min="8699" max="8699" width="22.85546875" style="109" customWidth="1"/>
    <col min="8700" max="8700" width="20.7109375" style="109" customWidth="1"/>
    <col min="8701" max="8701" width="16.7109375" style="109" customWidth="1"/>
    <col min="8702" max="8941" width="10.7109375" style="109"/>
    <col min="8942" max="8946" width="15.7109375" style="109" customWidth="1"/>
    <col min="8947" max="8950" width="12.7109375" style="109" customWidth="1"/>
    <col min="8951" max="8954" width="15.7109375" style="109" customWidth="1"/>
    <col min="8955" max="8955" width="22.85546875" style="109" customWidth="1"/>
    <col min="8956" max="8956" width="20.7109375" style="109" customWidth="1"/>
    <col min="8957" max="8957" width="16.7109375" style="109" customWidth="1"/>
    <col min="8958" max="9197" width="10.7109375" style="109"/>
    <col min="9198" max="9202" width="15.7109375" style="109" customWidth="1"/>
    <col min="9203" max="9206" width="12.7109375" style="109" customWidth="1"/>
    <col min="9207" max="9210" width="15.7109375" style="109" customWidth="1"/>
    <col min="9211" max="9211" width="22.85546875" style="109" customWidth="1"/>
    <col min="9212" max="9212" width="20.7109375" style="109" customWidth="1"/>
    <col min="9213" max="9213" width="16.7109375" style="109" customWidth="1"/>
    <col min="9214" max="9453" width="10.7109375" style="109"/>
    <col min="9454" max="9458" width="15.7109375" style="109" customWidth="1"/>
    <col min="9459" max="9462" width="12.7109375" style="109" customWidth="1"/>
    <col min="9463" max="9466" width="15.7109375" style="109" customWidth="1"/>
    <col min="9467" max="9467" width="22.85546875" style="109" customWidth="1"/>
    <col min="9468" max="9468" width="20.7109375" style="109" customWidth="1"/>
    <col min="9469" max="9469" width="16.7109375" style="109" customWidth="1"/>
    <col min="9470" max="9709" width="10.7109375" style="109"/>
    <col min="9710" max="9714" width="15.7109375" style="109" customWidth="1"/>
    <col min="9715" max="9718" width="12.7109375" style="109" customWidth="1"/>
    <col min="9719" max="9722" width="15.7109375" style="109" customWidth="1"/>
    <col min="9723" max="9723" width="22.85546875" style="109" customWidth="1"/>
    <col min="9724" max="9724" width="20.7109375" style="109" customWidth="1"/>
    <col min="9725" max="9725" width="16.7109375" style="109" customWidth="1"/>
    <col min="9726" max="9965" width="10.7109375" style="109"/>
    <col min="9966" max="9970" width="15.7109375" style="109" customWidth="1"/>
    <col min="9971" max="9974" width="12.7109375" style="109" customWidth="1"/>
    <col min="9975" max="9978" width="15.7109375" style="109" customWidth="1"/>
    <col min="9979" max="9979" width="22.85546875" style="109" customWidth="1"/>
    <col min="9980" max="9980" width="20.7109375" style="109" customWidth="1"/>
    <col min="9981" max="9981" width="16.7109375" style="109" customWidth="1"/>
    <col min="9982" max="10221" width="10.7109375" style="109"/>
    <col min="10222" max="10226" width="15.7109375" style="109" customWidth="1"/>
    <col min="10227" max="10230" width="12.7109375" style="109" customWidth="1"/>
    <col min="10231" max="10234" width="15.7109375" style="109" customWidth="1"/>
    <col min="10235" max="10235" width="22.85546875" style="109" customWidth="1"/>
    <col min="10236" max="10236" width="20.7109375" style="109" customWidth="1"/>
    <col min="10237" max="10237" width="16.7109375" style="109" customWidth="1"/>
    <col min="10238" max="10477" width="10.7109375" style="109"/>
    <col min="10478" max="10482" width="15.7109375" style="109" customWidth="1"/>
    <col min="10483" max="10486" width="12.7109375" style="109" customWidth="1"/>
    <col min="10487" max="10490" width="15.7109375" style="109" customWidth="1"/>
    <col min="10491" max="10491" width="22.85546875" style="109" customWidth="1"/>
    <col min="10492" max="10492" width="20.7109375" style="109" customWidth="1"/>
    <col min="10493" max="10493" width="16.7109375" style="109" customWidth="1"/>
    <col min="10494" max="10733" width="10.7109375" style="109"/>
    <col min="10734" max="10738" width="15.7109375" style="109" customWidth="1"/>
    <col min="10739" max="10742" width="12.7109375" style="109" customWidth="1"/>
    <col min="10743" max="10746" width="15.7109375" style="109" customWidth="1"/>
    <col min="10747" max="10747" width="22.85546875" style="109" customWidth="1"/>
    <col min="10748" max="10748" width="20.7109375" style="109" customWidth="1"/>
    <col min="10749" max="10749" width="16.7109375" style="109" customWidth="1"/>
    <col min="10750" max="10989" width="10.7109375" style="109"/>
    <col min="10990" max="10994" width="15.7109375" style="109" customWidth="1"/>
    <col min="10995" max="10998" width="12.7109375" style="109" customWidth="1"/>
    <col min="10999" max="11002" width="15.7109375" style="109" customWidth="1"/>
    <col min="11003" max="11003" width="22.85546875" style="109" customWidth="1"/>
    <col min="11004" max="11004" width="20.7109375" style="109" customWidth="1"/>
    <col min="11005" max="11005" width="16.7109375" style="109" customWidth="1"/>
    <col min="11006" max="11245" width="10.7109375" style="109"/>
    <col min="11246" max="11250" width="15.7109375" style="109" customWidth="1"/>
    <col min="11251" max="11254" width="12.7109375" style="109" customWidth="1"/>
    <col min="11255" max="11258" width="15.7109375" style="109" customWidth="1"/>
    <col min="11259" max="11259" width="22.85546875" style="109" customWidth="1"/>
    <col min="11260" max="11260" width="20.7109375" style="109" customWidth="1"/>
    <col min="11261" max="11261" width="16.7109375" style="109" customWidth="1"/>
    <col min="11262" max="11501" width="10.7109375" style="109"/>
    <col min="11502" max="11506" width="15.7109375" style="109" customWidth="1"/>
    <col min="11507" max="11510" width="12.7109375" style="109" customWidth="1"/>
    <col min="11511" max="11514" width="15.7109375" style="109" customWidth="1"/>
    <col min="11515" max="11515" width="22.85546875" style="109" customWidth="1"/>
    <col min="11516" max="11516" width="20.7109375" style="109" customWidth="1"/>
    <col min="11517" max="11517" width="16.7109375" style="109" customWidth="1"/>
    <col min="11518" max="11757" width="10.7109375" style="109"/>
    <col min="11758" max="11762" width="15.7109375" style="109" customWidth="1"/>
    <col min="11763" max="11766" width="12.7109375" style="109" customWidth="1"/>
    <col min="11767" max="11770" width="15.7109375" style="109" customWidth="1"/>
    <col min="11771" max="11771" width="22.85546875" style="109" customWidth="1"/>
    <col min="11772" max="11772" width="20.7109375" style="109" customWidth="1"/>
    <col min="11773" max="11773" width="16.7109375" style="109" customWidth="1"/>
    <col min="11774" max="12013" width="10.7109375" style="109"/>
    <col min="12014" max="12018" width="15.7109375" style="109" customWidth="1"/>
    <col min="12019" max="12022" width="12.7109375" style="109" customWidth="1"/>
    <col min="12023" max="12026" width="15.7109375" style="109" customWidth="1"/>
    <col min="12027" max="12027" width="22.85546875" style="109" customWidth="1"/>
    <col min="12028" max="12028" width="20.7109375" style="109" customWidth="1"/>
    <col min="12029" max="12029" width="16.7109375" style="109" customWidth="1"/>
    <col min="12030" max="12269" width="10.7109375" style="109"/>
    <col min="12270" max="12274" width="15.7109375" style="109" customWidth="1"/>
    <col min="12275" max="12278" width="12.7109375" style="109" customWidth="1"/>
    <col min="12279" max="12282" width="15.7109375" style="109" customWidth="1"/>
    <col min="12283" max="12283" width="22.85546875" style="109" customWidth="1"/>
    <col min="12284" max="12284" width="20.7109375" style="109" customWidth="1"/>
    <col min="12285" max="12285" width="16.7109375" style="109" customWidth="1"/>
    <col min="12286" max="12525" width="10.7109375" style="109"/>
    <col min="12526" max="12530" width="15.7109375" style="109" customWidth="1"/>
    <col min="12531" max="12534" width="12.7109375" style="109" customWidth="1"/>
    <col min="12535" max="12538" width="15.7109375" style="109" customWidth="1"/>
    <col min="12539" max="12539" width="22.85546875" style="109" customWidth="1"/>
    <col min="12540" max="12540" width="20.7109375" style="109" customWidth="1"/>
    <col min="12541" max="12541" width="16.7109375" style="109" customWidth="1"/>
    <col min="12542" max="12781" width="10.7109375" style="109"/>
    <col min="12782" max="12786" width="15.7109375" style="109" customWidth="1"/>
    <col min="12787" max="12790" width="12.7109375" style="109" customWidth="1"/>
    <col min="12791" max="12794" width="15.7109375" style="109" customWidth="1"/>
    <col min="12795" max="12795" width="22.85546875" style="109" customWidth="1"/>
    <col min="12796" max="12796" width="20.7109375" style="109" customWidth="1"/>
    <col min="12797" max="12797" width="16.7109375" style="109" customWidth="1"/>
    <col min="12798" max="13037" width="10.7109375" style="109"/>
    <col min="13038" max="13042" width="15.7109375" style="109" customWidth="1"/>
    <col min="13043" max="13046" width="12.7109375" style="109" customWidth="1"/>
    <col min="13047" max="13050" width="15.7109375" style="109" customWidth="1"/>
    <col min="13051" max="13051" width="22.85546875" style="109" customWidth="1"/>
    <col min="13052" max="13052" width="20.7109375" style="109" customWidth="1"/>
    <col min="13053" max="13053" width="16.7109375" style="109" customWidth="1"/>
    <col min="13054" max="13293" width="10.7109375" style="109"/>
    <col min="13294" max="13298" width="15.7109375" style="109" customWidth="1"/>
    <col min="13299" max="13302" width="12.7109375" style="109" customWidth="1"/>
    <col min="13303" max="13306" width="15.7109375" style="109" customWidth="1"/>
    <col min="13307" max="13307" width="22.85546875" style="109" customWidth="1"/>
    <col min="13308" max="13308" width="20.7109375" style="109" customWidth="1"/>
    <col min="13309" max="13309" width="16.7109375" style="109" customWidth="1"/>
    <col min="13310" max="13549" width="10.7109375" style="109"/>
    <col min="13550" max="13554" width="15.7109375" style="109" customWidth="1"/>
    <col min="13555" max="13558" width="12.7109375" style="109" customWidth="1"/>
    <col min="13559" max="13562" width="15.7109375" style="109" customWidth="1"/>
    <col min="13563" max="13563" width="22.85546875" style="109" customWidth="1"/>
    <col min="13564" max="13564" width="20.7109375" style="109" customWidth="1"/>
    <col min="13565" max="13565" width="16.7109375" style="109" customWidth="1"/>
    <col min="13566" max="13805" width="10.7109375" style="109"/>
    <col min="13806" max="13810" width="15.7109375" style="109" customWidth="1"/>
    <col min="13811" max="13814" width="12.7109375" style="109" customWidth="1"/>
    <col min="13815" max="13818" width="15.7109375" style="109" customWidth="1"/>
    <col min="13819" max="13819" width="22.85546875" style="109" customWidth="1"/>
    <col min="13820" max="13820" width="20.7109375" style="109" customWidth="1"/>
    <col min="13821" max="13821" width="16.7109375" style="109" customWidth="1"/>
    <col min="13822" max="14061" width="10.7109375" style="109"/>
    <col min="14062" max="14066" width="15.7109375" style="109" customWidth="1"/>
    <col min="14067" max="14070" width="12.7109375" style="109" customWidth="1"/>
    <col min="14071" max="14074" width="15.7109375" style="109" customWidth="1"/>
    <col min="14075" max="14075" width="22.85546875" style="109" customWidth="1"/>
    <col min="14076" max="14076" width="20.7109375" style="109" customWidth="1"/>
    <col min="14077" max="14077" width="16.7109375" style="109" customWidth="1"/>
    <col min="14078" max="14317" width="10.7109375" style="109"/>
    <col min="14318" max="14322" width="15.7109375" style="109" customWidth="1"/>
    <col min="14323" max="14326" width="12.7109375" style="109" customWidth="1"/>
    <col min="14327" max="14330" width="15.7109375" style="109" customWidth="1"/>
    <col min="14331" max="14331" width="22.85546875" style="109" customWidth="1"/>
    <col min="14332" max="14332" width="20.7109375" style="109" customWidth="1"/>
    <col min="14333" max="14333" width="16.7109375" style="109" customWidth="1"/>
    <col min="14334" max="14573" width="10.7109375" style="109"/>
    <col min="14574" max="14578" width="15.7109375" style="109" customWidth="1"/>
    <col min="14579" max="14582" width="12.7109375" style="109" customWidth="1"/>
    <col min="14583" max="14586" width="15.7109375" style="109" customWidth="1"/>
    <col min="14587" max="14587" width="22.85546875" style="109" customWidth="1"/>
    <col min="14588" max="14588" width="20.7109375" style="109" customWidth="1"/>
    <col min="14589" max="14589" width="16.7109375" style="109" customWidth="1"/>
    <col min="14590" max="14829" width="10.7109375" style="109"/>
    <col min="14830" max="14834" width="15.7109375" style="109" customWidth="1"/>
    <col min="14835" max="14838" width="12.7109375" style="109" customWidth="1"/>
    <col min="14839" max="14842" width="15.7109375" style="109" customWidth="1"/>
    <col min="14843" max="14843" width="22.85546875" style="109" customWidth="1"/>
    <col min="14844" max="14844" width="20.7109375" style="109" customWidth="1"/>
    <col min="14845" max="14845" width="16.7109375" style="109" customWidth="1"/>
    <col min="14846" max="15085" width="10.7109375" style="109"/>
    <col min="15086" max="15090" width="15.7109375" style="109" customWidth="1"/>
    <col min="15091" max="15094" width="12.7109375" style="109" customWidth="1"/>
    <col min="15095" max="15098" width="15.7109375" style="109" customWidth="1"/>
    <col min="15099" max="15099" width="22.85546875" style="109" customWidth="1"/>
    <col min="15100" max="15100" width="20.7109375" style="109" customWidth="1"/>
    <col min="15101" max="15101" width="16.7109375" style="109" customWidth="1"/>
    <col min="15102" max="15341" width="10.7109375" style="109"/>
    <col min="15342" max="15346" width="15.7109375" style="109" customWidth="1"/>
    <col min="15347" max="15350" width="12.7109375" style="109" customWidth="1"/>
    <col min="15351" max="15354" width="15.7109375" style="109" customWidth="1"/>
    <col min="15355" max="15355" width="22.85546875" style="109" customWidth="1"/>
    <col min="15356" max="15356" width="20.7109375" style="109" customWidth="1"/>
    <col min="15357" max="15357" width="16.7109375" style="109" customWidth="1"/>
    <col min="15358" max="15597" width="10.7109375" style="109"/>
    <col min="15598" max="15602" width="15.7109375" style="109" customWidth="1"/>
    <col min="15603" max="15606" width="12.7109375" style="109" customWidth="1"/>
    <col min="15607" max="15610" width="15.7109375" style="109" customWidth="1"/>
    <col min="15611" max="15611" width="22.85546875" style="109" customWidth="1"/>
    <col min="15612" max="15612" width="20.7109375" style="109" customWidth="1"/>
    <col min="15613" max="15613" width="16.7109375" style="109" customWidth="1"/>
    <col min="15614" max="15853" width="10.7109375" style="109"/>
    <col min="15854" max="15858" width="15.7109375" style="109" customWidth="1"/>
    <col min="15859" max="15862" width="12.7109375" style="109" customWidth="1"/>
    <col min="15863" max="15866" width="15.7109375" style="109" customWidth="1"/>
    <col min="15867" max="15867" width="22.85546875" style="109" customWidth="1"/>
    <col min="15868" max="15868" width="20.7109375" style="109" customWidth="1"/>
    <col min="15869" max="15869" width="16.7109375" style="109" customWidth="1"/>
    <col min="15870" max="16109" width="10.7109375" style="109"/>
    <col min="16110" max="16114" width="15.7109375" style="109" customWidth="1"/>
    <col min="16115" max="16118" width="12.7109375" style="109" customWidth="1"/>
    <col min="16119" max="16122" width="15.7109375" style="109" customWidth="1"/>
    <col min="16123" max="16123" width="22.85546875" style="109" customWidth="1"/>
    <col min="16124" max="16124" width="20.7109375" style="109" customWidth="1"/>
    <col min="16125" max="16125" width="16.7109375" style="109" customWidth="1"/>
    <col min="16126" max="16384" width="10.7109375" style="109"/>
  </cols>
  <sheetData>
    <row r="1" spans="1:20" ht="3" customHeight="1" x14ac:dyDescent="0.25"/>
    <row r="2" spans="1:20" ht="15" customHeight="1" x14ac:dyDescent="0.25">
      <c r="T2" s="120" t="s">
        <v>67</v>
      </c>
    </row>
    <row r="3" spans="1:20" s="108" customFormat="1" ht="18.75" customHeight="1" x14ac:dyDescent="0.3">
      <c r="A3" s="119"/>
      <c r="T3" s="121" t="s">
        <v>10</v>
      </c>
    </row>
    <row r="4" spans="1:20" s="108" customFormat="1" ht="18.75" customHeight="1" x14ac:dyDescent="0.3">
      <c r="A4" s="119"/>
      <c r="T4" s="121" t="str">
        <f>'1. паспорт местоположение'!C3</f>
        <v>от «05» мая 2016 г. №380</v>
      </c>
    </row>
    <row r="5" spans="1:20" s="108" customFormat="1" ht="18.75" customHeight="1" x14ac:dyDescent="0.3">
      <c r="A5" s="119"/>
      <c r="T5" s="121"/>
    </row>
    <row r="6" spans="1:20" s="108" customFormat="1" x14ac:dyDescent="0.2">
      <c r="A6" s="374" t="str">
        <f>'1. паспорт местоположение'!A5:C5</f>
        <v>Год раскрытия информации: 2023 год</v>
      </c>
      <c r="B6" s="374"/>
      <c r="C6" s="374"/>
      <c r="D6" s="374"/>
      <c r="E6" s="374"/>
      <c r="F6" s="374"/>
      <c r="G6" s="374"/>
      <c r="H6" s="374"/>
      <c r="I6" s="374"/>
      <c r="J6" s="374"/>
      <c r="K6" s="374"/>
      <c r="L6" s="374"/>
      <c r="M6" s="374"/>
      <c r="N6" s="374"/>
      <c r="O6" s="374"/>
      <c r="P6" s="374"/>
      <c r="Q6" s="374"/>
      <c r="R6" s="374"/>
      <c r="S6" s="374"/>
      <c r="T6" s="374"/>
    </row>
    <row r="7" spans="1:20" s="108" customFormat="1" x14ac:dyDescent="0.2">
      <c r="A7" s="122"/>
    </row>
    <row r="8" spans="1:20" s="108" customFormat="1" ht="18.75" x14ac:dyDescent="0.2">
      <c r="A8" s="378" t="s">
        <v>9</v>
      </c>
      <c r="B8" s="378"/>
      <c r="C8" s="378"/>
      <c r="D8" s="378"/>
      <c r="E8" s="378"/>
      <c r="F8" s="378"/>
      <c r="G8" s="378"/>
      <c r="H8" s="378"/>
      <c r="I8" s="378"/>
      <c r="J8" s="378"/>
      <c r="K8" s="378"/>
      <c r="L8" s="378"/>
      <c r="M8" s="378"/>
      <c r="N8" s="378"/>
      <c r="O8" s="378"/>
      <c r="P8" s="378"/>
      <c r="Q8" s="378"/>
      <c r="R8" s="378"/>
      <c r="S8" s="378"/>
      <c r="T8" s="378"/>
    </row>
    <row r="9" spans="1:20" s="108"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08"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08" customFormat="1" ht="18.75" customHeight="1" x14ac:dyDescent="0.2">
      <c r="A11" s="380" t="s">
        <v>8</v>
      </c>
      <c r="B11" s="380"/>
      <c r="C11" s="380"/>
      <c r="D11" s="380"/>
      <c r="E11" s="380"/>
      <c r="F11" s="380"/>
      <c r="G11" s="380"/>
      <c r="H11" s="380"/>
      <c r="I11" s="380"/>
      <c r="J11" s="380"/>
      <c r="K11" s="380"/>
      <c r="L11" s="380"/>
      <c r="M11" s="380"/>
      <c r="N11" s="380"/>
      <c r="O11" s="380"/>
      <c r="P11" s="380"/>
      <c r="Q11" s="380"/>
      <c r="R11" s="380"/>
      <c r="S11" s="380"/>
      <c r="T11" s="380"/>
    </row>
    <row r="12" spans="1:20" s="108"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08" customFormat="1" ht="18.75" customHeight="1" x14ac:dyDescent="0.2">
      <c r="A13" s="405" t="str">
        <f>'1. паспорт местоположение'!A12:C12</f>
        <v>N_NS3600.KL.0003</v>
      </c>
      <c r="B13" s="405"/>
      <c r="C13" s="405"/>
      <c r="D13" s="405"/>
      <c r="E13" s="405"/>
      <c r="F13" s="405"/>
      <c r="G13" s="405"/>
      <c r="H13" s="405"/>
      <c r="I13" s="405"/>
      <c r="J13" s="405"/>
      <c r="K13" s="405"/>
      <c r="L13" s="405"/>
      <c r="M13" s="405"/>
      <c r="N13" s="405"/>
      <c r="O13" s="405"/>
      <c r="P13" s="405"/>
      <c r="Q13" s="405"/>
      <c r="R13" s="405"/>
      <c r="S13" s="405"/>
      <c r="T13" s="405"/>
    </row>
    <row r="14" spans="1:20" s="108" customFormat="1" ht="18.75" customHeight="1" x14ac:dyDescent="0.2">
      <c r="A14" s="380" t="s">
        <v>7</v>
      </c>
      <c r="B14" s="380"/>
      <c r="C14" s="380"/>
      <c r="D14" s="380"/>
      <c r="E14" s="380"/>
      <c r="F14" s="380"/>
      <c r="G14" s="380"/>
      <c r="H14" s="380"/>
      <c r="I14" s="380"/>
      <c r="J14" s="380"/>
      <c r="K14" s="380"/>
      <c r="L14" s="380"/>
      <c r="M14" s="380"/>
      <c r="N14" s="380"/>
      <c r="O14" s="380"/>
      <c r="P14" s="380"/>
      <c r="Q14" s="380"/>
      <c r="R14" s="380"/>
      <c r="S14" s="380"/>
      <c r="T14" s="380"/>
    </row>
    <row r="15" spans="1:20" s="126"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127" customFormat="1" ht="43.5" customHeight="1" x14ac:dyDescent="0.2">
      <c r="A16" s="406"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6" s="406"/>
      <c r="C16" s="406"/>
      <c r="D16" s="406"/>
      <c r="E16" s="406"/>
      <c r="F16" s="406"/>
      <c r="G16" s="406"/>
      <c r="H16" s="406"/>
      <c r="I16" s="406"/>
      <c r="J16" s="406"/>
      <c r="K16" s="406"/>
      <c r="L16" s="406"/>
      <c r="M16" s="406"/>
      <c r="N16" s="406"/>
      <c r="O16" s="406"/>
      <c r="P16" s="406"/>
      <c r="Q16" s="406"/>
      <c r="R16" s="406"/>
      <c r="S16" s="406"/>
      <c r="T16" s="406"/>
    </row>
    <row r="17" spans="1:113" s="127" customFormat="1" ht="15" customHeight="1" x14ac:dyDescent="0.2">
      <c r="A17" s="380" t="s">
        <v>6</v>
      </c>
      <c r="B17" s="380"/>
      <c r="C17" s="380"/>
      <c r="D17" s="380"/>
      <c r="E17" s="380"/>
      <c r="F17" s="380"/>
      <c r="G17" s="380"/>
      <c r="H17" s="380"/>
      <c r="I17" s="380"/>
      <c r="J17" s="380"/>
      <c r="K17" s="380"/>
      <c r="L17" s="380"/>
      <c r="M17" s="380"/>
      <c r="N17" s="380"/>
      <c r="O17" s="380"/>
      <c r="P17" s="380"/>
      <c r="Q17" s="380"/>
      <c r="R17" s="380"/>
      <c r="S17" s="380"/>
      <c r="T17" s="380"/>
    </row>
    <row r="18" spans="1:113" s="127"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27" customFormat="1" ht="15" customHeight="1" x14ac:dyDescent="0.2">
      <c r="A19" s="377" t="s">
        <v>386</v>
      </c>
      <c r="B19" s="377"/>
      <c r="C19" s="377"/>
      <c r="D19" s="377"/>
      <c r="E19" s="377"/>
      <c r="F19" s="377"/>
      <c r="G19" s="377"/>
      <c r="H19" s="377"/>
      <c r="I19" s="377"/>
      <c r="J19" s="377"/>
      <c r="K19" s="377"/>
      <c r="L19" s="377"/>
      <c r="M19" s="377"/>
      <c r="N19" s="377"/>
      <c r="O19" s="377"/>
      <c r="P19" s="377"/>
      <c r="Q19" s="377"/>
      <c r="R19" s="377"/>
      <c r="S19" s="377"/>
      <c r="T19" s="377"/>
    </row>
    <row r="20" spans="1:113" s="146"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399" t="s">
        <v>5</v>
      </c>
      <c r="B21" s="392" t="s">
        <v>214</v>
      </c>
      <c r="C21" s="393"/>
      <c r="D21" s="396" t="s">
        <v>120</v>
      </c>
      <c r="E21" s="392" t="s">
        <v>414</v>
      </c>
      <c r="F21" s="393"/>
      <c r="G21" s="392" t="s">
        <v>233</v>
      </c>
      <c r="H21" s="393"/>
      <c r="I21" s="392" t="s">
        <v>119</v>
      </c>
      <c r="J21" s="393"/>
      <c r="K21" s="396" t="s">
        <v>118</v>
      </c>
      <c r="L21" s="392" t="s">
        <v>117</v>
      </c>
      <c r="M21" s="393"/>
      <c r="N21" s="392" t="s">
        <v>410</v>
      </c>
      <c r="O21" s="393"/>
      <c r="P21" s="396" t="s">
        <v>116</v>
      </c>
      <c r="Q21" s="402" t="s">
        <v>115</v>
      </c>
      <c r="R21" s="403"/>
      <c r="S21" s="402" t="s">
        <v>114</v>
      </c>
      <c r="T21" s="404"/>
    </row>
    <row r="22" spans="1:113" ht="204.75" customHeight="1" x14ac:dyDescent="0.25">
      <c r="A22" s="400"/>
      <c r="B22" s="394"/>
      <c r="C22" s="395"/>
      <c r="D22" s="398"/>
      <c r="E22" s="394"/>
      <c r="F22" s="395"/>
      <c r="G22" s="394"/>
      <c r="H22" s="395"/>
      <c r="I22" s="394"/>
      <c r="J22" s="395"/>
      <c r="K22" s="397"/>
      <c r="L22" s="394"/>
      <c r="M22" s="395"/>
      <c r="N22" s="394"/>
      <c r="O22" s="395"/>
      <c r="P22" s="397"/>
      <c r="Q22" s="110" t="s">
        <v>113</v>
      </c>
      <c r="R22" s="110" t="s">
        <v>385</v>
      </c>
      <c r="S22" s="110" t="s">
        <v>112</v>
      </c>
      <c r="T22" s="110" t="s">
        <v>111</v>
      </c>
    </row>
    <row r="23" spans="1:113" ht="51.75" customHeight="1" x14ac:dyDescent="0.25">
      <c r="A23" s="401"/>
      <c r="B23" s="110" t="s">
        <v>109</v>
      </c>
      <c r="C23" s="110" t="s">
        <v>110</v>
      </c>
      <c r="D23" s="397"/>
      <c r="E23" s="110" t="s">
        <v>109</v>
      </c>
      <c r="F23" s="110" t="s">
        <v>110</v>
      </c>
      <c r="G23" s="110" t="s">
        <v>109</v>
      </c>
      <c r="H23" s="110" t="s">
        <v>110</v>
      </c>
      <c r="I23" s="110" t="s">
        <v>109</v>
      </c>
      <c r="J23" s="110" t="s">
        <v>110</v>
      </c>
      <c r="K23" s="110" t="s">
        <v>109</v>
      </c>
      <c r="L23" s="110" t="s">
        <v>109</v>
      </c>
      <c r="M23" s="110" t="s">
        <v>110</v>
      </c>
      <c r="N23" s="110" t="s">
        <v>109</v>
      </c>
      <c r="O23" s="110" t="s">
        <v>110</v>
      </c>
      <c r="P23" s="147" t="s">
        <v>109</v>
      </c>
      <c r="Q23" s="110" t="s">
        <v>109</v>
      </c>
      <c r="R23" s="110" t="s">
        <v>109</v>
      </c>
      <c r="S23" s="110" t="s">
        <v>109</v>
      </c>
      <c r="T23" s="110" t="s">
        <v>109</v>
      </c>
    </row>
    <row r="24" spans="1:113"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17</v>
      </c>
      <c r="R24" s="111">
        <v>18</v>
      </c>
      <c r="S24" s="111">
        <v>19</v>
      </c>
      <c r="T24" s="111">
        <v>20</v>
      </c>
    </row>
    <row r="25" spans="1:113" s="146" customFormat="1" x14ac:dyDescent="0.25">
      <c r="A25" s="148">
        <v>1</v>
      </c>
      <c r="B25" s="148"/>
      <c r="C25" s="148"/>
      <c r="D25" s="149"/>
      <c r="E25" s="148"/>
      <c r="F25" s="148"/>
      <c r="G25" s="148"/>
      <c r="H25" s="148"/>
      <c r="I25" s="148"/>
      <c r="J25" s="112"/>
      <c r="K25" s="112"/>
      <c r="L25" s="112"/>
      <c r="M25" s="148"/>
      <c r="N25" s="148"/>
      <c r="O25" s="148"/>
      <c r="P25" s="112"/>
      <c r="Q25" s="112"/>
      <c r="R25" s="148"/>
      <c r="S25" s="112"/>
      <c r="T25" s="148"/>
    </row>
    <row r="26" spans="1:113" s="113" customFormat="1" ht="12.75" x14ac:dyDescent="0.2">
      <c r="B26" s="150"/>
      <c r="C26" s="150"/>
      <c r="K26" s="150"/>
    </row>
    <row r="27" spans="1:113" s="113" customFormat="1" x14ac:dyDescent="0.25">
      <c r="B27" s="114" t="s">
        <v>108</v>
      </c>
      <c r="C27" s="114"/>
      <c r="D27" s="114"/>
      <c r="E27" s="114"/>
      <c r="F27" s="114"/>
      <c r="G27" s="114"/>
      <c r="H27" s="114"/>
      <c r="I27" s="114"/>
      <c r="J27" s="114"/>
      <c r="K27" s="114"/>
      <c r="L27" s="114"/>
      <c r="M27" s="114"/>
      <c r="N27" s="114"/>
      <c r="O27" s="114"/>
      <c r="P27" s="114"/>
      <c r="Q27" s="114"/>
      <c r="R27" s="114"/>
    </row>
    <row r="28" spans="1:113" x14ac:dyDescent="0.25">
      <c r="B28" s="391" t="s">
        <v>420</v>
      </c>
      <c r="C28" s="391"/>
      <c r="D28" s="391"/>
      <c r="E28" s="391"/>
      <c r="F28" s="391"/>
      <c r="G28" s="391"/>
      <c r="H28" s="391"/>
      <c r="I28" s="391"/>
      <c r="J28" s="391"/>
      <c r="K28" s="391"/>
      <c r="L28" s="391"/>
      <c r="M28" s="391"/>
      <c r="N28" s="391"/>
      <c r="O28" s="391"/>
      <c r="P28" s="391"/>
      <c r="Q28" s="391"/>
      <c r="R28" s="391"/>
    </row>
    <row r="29" spans="1:113" x14ac:dyDescent="0.25">
      <c r="B29" s="114"/>
      <c r="C29" s="114"/>
      <c r="D29" s="114"/>
      <c r="E29" s="114"/>
      <c r="F29" s="114"/>
      <c r="G29" s="114"/>
      <c r="H29" s="114"/>
      <c r="I29" s="114"/>
      <c r="J29" s="114"/>
      <c r="K29" s="114"/>
      <c r="L29" s="114"/>
      <c r="M29" s="114"/>
      <c r="N29" s="114"/>
      <c r="O29" s="114"/>
      <c r="P29" s="114"/>
      <c r="Q29" s="114"/>
      <c r="R29" s="114"/>
      <c r="S29" s="114"/>
      <c r="T29" s="114"/>
      <c r="U29" s="114"/>
      <c r="V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row>
    <row r="30" spans="1:113" x14ac:dyDescent="0.25">
      <c r="B30" s="115" t="s">
        <v>384</v>
      </c>
      <c r="C30" s="115"/>
      <c r="D30" s="115"/>
      <c r="E30" s="115"/>
      <c r="F30" s="116"/>
      <c r="G30" s="116"/>
      <c r="H30" s="115"/>
      <c r="I30" s="115"/>
      <c r="J30" s="115"/>
      <c r="K30" s="115"/>
      <c r="L30" s="115"/>
      <c r="M30" s="115"/>
      <c r="N30" s="115"/>
      <c r="O30" s="115"/>
      <c r="P30" s="115"/>
      <c r="Q30" s="115"/>
      <c r="R30" s="115"/>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5" t="s">
        <v>107</v>
      </c>
      <c r="C31" s="115"/>
      <c r="D31" s="115"/>
      <c r="E31" s="115"/>
      <c r="F31" s="116"/>
      <c r="G31" s="116"/>
      <c r="H31" s="115"/>
      <c r="I31" s="115"/>
      <c r="J31" s="115"/>
      <c r="K31" s="115"/>
      <c r="L31" s="115"/>
      <c r="M31" s="115"/>
      <c r="N31" s="115"/>
      <c r="O31" s="115"/>
      <c r="P31" s="115"/>
      <c r="Q31" s="115"/>
      <c r="R31" s="115"/>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row>
    <row r="32" spans="1:113" s="116" customFormat="1" x14ac:dyDescent="0.25">
      <c r="B32" s="115" t="s">
        <v>106</v>
      </c>
      <c r="C32" s="115"/>
      <c r="D32" s="115"/>
      <c r="E32" s="115"/>
      <c r="H32" s="115"/>
      <c r="I32" s="115"/>
      <c r="J32" s="115"/>
      <c r="K32" s="115"/>
      <c r="L32" s="115"/>
      <c r="M32" s="115"/>
      <c r="N32" s="115"/>
      <c r="O32" s="115"/>
      <c r="P32" s="115"/>
      <c r="Q32" s="115"/>
      <c r="R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6" customFormat="1" x14ac:dyDescent="0.25">
      <c r="B33" s="115" t="s">
        <v>105</v>
      </c>
      <c r="C33" s="115"/>
      <c r="D33" s="115"/>
      <c r="E33" s="115"/>
      <c r="H33" s="115"/>
      <c r="I33" s="115"/>
      <c r="J33" s="115"/>
      <c r="K33" s="115"/>
      <c r="L33" s="115"/>
      <c r="M33" s="115"/>
      <c r="N33" s="115"/>
      <c r="O33" s="115"/>
      <c r="P33" s="115"/>
      <c r="Q33" s="115"/>
      <c r="R33" s="115"/>
      <c r="S33" s="115"/>
      <c r="T33" s="115"/>
      <c r="U33" s="115"/>
      <c r="V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6" customFormat="1" x14ac:dyDescent="0.25">
      <c r="B34" s="115" t="s">
        <v>104</v>
      </c>
      <c r="C34" s="115"/>
      <c r="D34" s="115"/>
      <c r="E34" s="115"/>
      <c r="H34" s="115"/>
      <c r="I34" s="115"/>
      <c r="J34" s="115"/>
      <c r="K34" s="115"/>
      <c r="L34" s="115"/>
      <c r="M34" s="115"/>
      <c r="N34" s="115"/>
      <c r="O34" s="115"/>
      <c r="P34" s="115"/>
      <c r="Q34" s="115"/>
      <c r="R34" s="115"/>
      <c r="S34" s="115"/>
      <c r="T34" s="115"/>
      <c r="U34" s="115"/>
      <c r="V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6" customFormat="1" x14ac:dyDescent="0.25">
      <c r="B35" s="115" t="s">
        <v>103</v>
      </c>
      <c r="C35" s="115"/>
      <c r="D35" s="115"/>
      <c r="E35" s="115"/>
      <c r="H35" s="115"/>
      <c r="I35" s="115"/>
      <c r="J35" s="115"/>
      <c r="K35" s="115"/>
      <c r="L35" s="115"/>
      <c r="M35" s="115"/>
      <c r="N35" s="115"/>
      <c r="O35" s="115"/>
      <c r="P35" s="115"/>
      <c r="Q35" s="115"/>
      <c r="R35" s="115"/>
      <c r="S35" s="115"/>
      <c r="T35" s="115"/>
      <c r="U35" s="115"/>
      <c r="V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6" customFormat="1" x14ac:dyDescent="0.25">
      <c r="B36" s="115" t="s">
        <v>102</v>
      </c>
      <c r="C36" s="115"/>
      <c r="D36" s="115"/>
      <c r="E36" s="115"/>
      <c r="H36" s="115"/>
      <c r="I36" s="115"/>
      <c r="J36" s="115"/>
      <c r="K36" s="115"/>
      <c r="L36" s="115"/>
      <c r="M36" s="115"/>
      <c r="N36" s="115"/>
      <c r="O36" s="115"/>
      <c r="P36" s="115"/>
      <c r="Q36" s="115"/>
      <c r="R36" s="115"/>
      <c r="S36" s="115"/>
      <c r="T36" s="115"/>
      <c r="U36" s="115"/>
      <c r="V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6" customFormat="1" x14ac:dyDescent="0.25">
      <c r="B37" s="115" t="s">
        <v>101</v>
      </c>
      <c r="C37" s="115"/>
      <c r="D37" s="115"/>
      <c r="E37" s="115"/>
      <c r="H37" s="115"/>
      <c r="I37" s="115"/>
      <c r="J37" s="115"/>
      <c r="K37" s="115"/>
      <c r="L37" s="115"/>
      <c r="M37" s="115"/>
      <c r="N37" s="115"/>
      <c r="O37" s="115"/>
      <c r="P37" s="115"/>
      <c r="Q37" s="115"/>
      <c r="R37" s="115"/>
      <c r="S37" s="115"/>
      <c r="T37" s="115"/>
      <c r="U37" s="115"/>
      <c r="V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6" customFormat="1" x14ac:dyDescent="0.25">
      <c r="B38" s="115" t="s">
        <v>100</v>
      </c>
      <c r="C38" s="115"/>
      <c r="D38" s="115"/>
      <c r="E38" s="115"/>
      <c r="H38" s="115"/>
      <c r="I38" s="115"/>
      <c r="J38" s="115"/>
      <c r="K38" s="115"/>
      <c r="L38" s="115"/>
      <c r="M38" s="115"/>
      <c r="N38" s="115"/>
      <c r="O38" s="115"/>
      <c r="P38" s="115"/>
      <c r="Q38" s="115"/>
      <c r="R38" s="115"/>
      <c r="S38" s="115"/>
      <c r="T38" s="115"/>
      <c r="U38" s="115"/>
      <c r="V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6" customFormat="1" x14ac:dyDescent="0.25">
      <c r="B39" s="115" t="s">
        <v>99</v>
      </c>
      <c r="C39" s="115"/>
      <c r="D39" s="115"/>
      <c r="E39" s="115"/>
      <c r="H39" s="115"/>
      <c r="I39" s="115"/>
      <c r="J39" s="115"/>
      <c r="K39" s="115"/>
      <c r="L39" s="115"/>
      <c r="M39" s="115"/>
      <c r="N39" s="115"/>
      <c r="O39" s="115"/>
      <c r="P39" s="115"/>
      <c r="Q39" s="115"/>
      <c r="R39" s="115"/>
      <c r="S39" s="115"/>
      <c r="T39" s="115"/>
      <c r="U39" s="115"/>
      <c r="V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6" customFormat="1" x14ac:dyDescent="0.25">
      <c r="Q40" s="115"/>
      <c r="R40" s="115"/>
      <c r="S40" s="115"/>
      <c r="T40" s="115"/>
      <c r="U40" s="115"/>
      <c r="V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6" customFormat="1" x14ac:dyDescent="0.2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09"/>
    <col min="4" max="4" width="11.5703125" style="109" customWidth="1"/>
    <col min="5" max="5" width="11.85546875"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8.7109375" style="109" customWidth="1"/>
    <col min="14" max="14" width="13.7109375" style="109" customWidth="1"/>
    <col min="15" max="16" width="8.7109375"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3" width="8.7109375" style="109" customWidth="1"/>
    <col min="24" max="24" width="24.5703125" style="109" customWidth="1"/>
    <col min="25" max="25" width="15.28515625" style="109" customWidth="1"/>
    <col min="26" max="26" width="18.5703125" style="109" customWidth="1"/>
    <col min="27" max="27" width="19.140625" style="109" customWidth="1"/>
    <col min="28" max="240" width="10.7109375" style="109"/>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256" width="17.7109375" style="109" customWidth="1"/>
    <col min="257" max="265" width="14.7109375" style="109" customWidth="1"/>
    <col min="266" max="496" width="10.7109375" style="109"/>
    <col min="497" max="498" width="15.7109375" style="109" customWidth="1"/>
    <col min="499" max="501" width="14.7109375" style="109" customWidth="1"/>
    <col min="502" max="505" width="13.7109375" style="109" customWidth="1"/>
    <col min="506" max="509" width="15.7109375" style="109" customWidth="1"/>
    <col min="510" max="510" width="22.85546875" style="109" customWidth="1"/>
    <col min="511" max="511" width="20.7109375" style="109" customWidth="1"/>
    <col min="512" max="512" width="17.7109375" style="109" customWidth="1"/>
    <col min="513" max="521" width="14.7109375" style="109" customWidth="1"/>
    <col min="522" max="752" width="10.7109375" style="109"/>
    <col min="753" max="754" width="15.7109375" style="109" customWidth="1"/>
    <col min="755" max="757" width="14.7109375" style="109" customWidth="1"/>
    <col min="758" max="761" width="13.7109375" style="109" customWidth="1"/>
    <col min="762" max="765" width="15.7109375" style="109" customWidth="1"/>
    <col min="766" max="766" width="22.85546875" style="109" customWidth="1"/>
    <col min="767" max="767" width="20.7109375" style="109" customWidth="1"/>
    <col min="768" max="768" width="17.7109375" style="109" customWidth="1"/>
    <col min="769" max="777" width="14.7109375" style="109" customWidth="1"/>
    <col min="778" max="1008" width="10.7109375" style="109"/>
    <col min="1009" max="1010" width="15.7109375" style="109" customWidth="1"/>
    <col min="1011" max="1013" width="14.7109375" style="109" customWidth="1"/>
    <col min="1014" max="1017" width="13.7109375" style="109" customWidth="1"/>
    <col min="1018" max="1021" width="15.7109375" style="109" customWidth="1"/>
    <col min="1022" max="1022" width="22.85546875" style="109" customWidth="1"/>
    <col min="1023" max="1023" width="20.7109375" style="109" customWidth="1"/>
    <col min="1024" max="1024" width="17.7109375" style="109" customWidth="1"/>
    <col min="1025" max="1033" width="14.7109375" style="109" customWidth="1"/>
    <col min="1034" max="1264" width="10.7109375" style="109"/>
    <col min="1265" max="1266" width="15.7109375" style="109" customWidth="1"/>
    <col min="1267" max="1269" width="14.7109375" style="109" customWidth="1"/>
    <col min="1270" max="1273" width="13.7109375" style="109" customWidth="1"/>
    <col min="1274" max="1277" width="15.7109375" style="109" customWidth="1"/>
    <col min="1278" max="1278" width="22.85546875" style="109" customWidth="1"/>
    <col min="1279" max="1279" width="20.7109375" style="109" customWidth="1"/>
    <col min="1280" max="1280" width="17.7109375" style="109" customWidth="1"/>
    <col min="1281" max="1289" width="14.7109375" style="109" customWidth="1"/>
    <col min="1290" max="1520" width="10.7109375" style="109"/>
    <col min="1521" max="1522" width="15.7109375" style="109" customWidth="1"/>
    <col min="1523" max="1525" width="14.7109375" style="109" customWidth="1"/>
    <col min="1526" max="1529" width="13.7109375" style="109" customWidth="1"/>
    <col min="1530" max="1533" width="15.7109375" style="109" customWidth="1"/>
    <col min="1534" max="1534" width="22.85546875" style="109" customWidth="1"/>
    <col min="1535" max="1535" width="20.7109375" style="109" customWidth="1"/>
    <col min="1536" max="1536" width="17.7109375" style="109" customWidth="1"/>
    <col min="1537" max="1545" width="14.7109375" style="109" customWidth="1"/>
    <col min="1546" max="1776" width="10.7109375" style="109"/>
    <col min="1777" max="1778" width="15.7109375" style="109" customWidth="1"/>
    <col min="1779" max="1781" width="14.7109375" style="109" customWidth="1"/>
    <col min="1782" max="1785" width="13.7109375" style="109" customWidth="1"/>
    <col min="1786" max="1789" width="15.7109375" style="109" customWidth="1"/>
    <col min="1790" max="1790" width="22.85546875" style="109" customWidth="1"/>
    <col min="1791" max="1791" width="20.7109375" style="109" customWidth="1"/>
    <col min="1792" max="1792" width="17.7109375" style="109" customWidth="1"/>
    <col min="1793" max="1801" width="14.7109375" style="109" customWidth="1"/>
    <col min="1802" max="2032" width="10.7109375" style="109"/>
    <col min="2033" max="2034" width="15.7109375" style="109" customWidth="1"/>
    <col min="2035" max="2037" width="14.7109375" style="109" customWidth="1"/>
    <col min="2038" max="2041" width="13.7109375" style="109" customWidth="1"/>
    <col min="2042" max="2045" width="15.7109375" style="109" customWidth="1"/>
    <col min="2046" max="2046" width="22.85546875" style="109" customWidth="1"/>
    <col min="2047" max="2047" width="20.7109375" style="109" customWidth="1"/>
    <col min="2048" max="2048" width="17.7109375" style="109" customWidth="1"/>
    <col min="2049" max="2057" width="14.7109375" style="109" customWidth="1"/>
    <col min="2058" max="2288" width="10.7109375" style="109"/>
    <col min="2289" max="2290" width="15.7109375" style="109" customWidth="1"/>
    <col min="2291" max="2293" width="14.7109375" style="109" customWidth="1"/>
    <col min="2294" max="2297" width="13.7109375" style="109" customWidth="1"/>
    <col min="2298" max="2301" width="15.7109375" style="109" customWidth="1"/>
    <col min="2302" max="2302" width="22.85546875" style="109" customWidth="1"/>
    <col min="2303" max="2303" width="20.7109375" style="109" customWidth="1"/>
    <col min="2304" max="2304" width="17.7109375" style="109" customWidth="1"/>
    <col min="2305" max="2313" width="14.7109375" style="109" customWidth="1"/>
    <col min="2314" max="2544" width="10.7109375" style="109"/>
    <col min="2545" max="2546" width="15.7109375" style="109" customWidth="1"/>
    <col min="2547" max="2549" width="14.7109375" style="109" customWidth="1"/>
    <col min="2550" max="2553" width="13.7109375" style="109" customWidth="1"/>
    <col min="2554" max="2557" width="15.7109375" style="109" customWidth="1"/>
    <col min="2558" max="2558" width="22.85546875" style="109" customWidth="1"/>
    <col min="2559" max="2559" width="20.7109375" style="109" customWidth="1"/>
    <col min="2560" max="2560" width="17.7109375" style="109" customWidth="1"/>
    <col min="2561" max="2569" width="14.7109375" style="109" customWidth="1"/>
    <col min="2570" max="2800" width="10.7109375" style="109"/>
    <col min="2801" max="2802" width="15.7109375" style="109" customWidth="1"/>
    <col min="2803" max="2805" width="14.7109375" style="109" customWidth="1"/>
    <col min="2806" max="2809" width="13.7109375" style="109" customWidth="1"/>
    <col min="2810" max="2813" width="15.7109375" style="109" customWidth="1"/>
    <col min="2814" max="2814" width="22.85546875" style="109" customWidth="1"/>
    <col min="2815" max="2815" width="20.7109375" style="109" customWidth="1"/>
    <col min="2816" max="2816" width="17.7109375" style="109" customWidth="1"/>
    <col min="2817" max="2825" width="14.7109375" style="109" customWidth="1"/>
    <col min="2826" max="3056" width="10.7109375" style="109"/>
    <col min="3057" max="3058" width="15.7109375" style="109" customWidth="1"/>
    <col min="3059" max="3061" width="14.7109375" style="109" customWidth="1"/>
    <col min="3062" max="3065" width="13.7109375" style="109" customWidth="1"/>
    <col min="3066" max="3069" width="15.7109375" style="109" customWidth="1"/>
    <col min="3070" max="3070" width="22.85546875" style="109" customWidth="1"/>
    <col min="3071" max="3071" width="20.7109375" style="109" customWidth="1"/>
    <col min="3072" max="3072" width="17.7109375" style="109" customWidth="1"/>
    <col min="3073" max="3081" width="14.7109375" style="109" customWidth="1"/>
    <col min="3082" max="3312" width="10.7109375" style="109"/>
    <col min="3313" max="3314" width="15.7109375" style="109" customWidth="1"/>
    <col min="3315" max="3317" width="14.7109375" style="109" customWidth="1"/>
    <col min="3318" max="3321" width="13.7109375" style="109" customWidth="1"/>
    <col min="3322" max="3325" width="15.7109375" style="109" customWidth="1"/>
    <col min="3326" max="3326" width="22.85546875" style="109" customWidth="1"/>
    <col min="3327" max="3327" width="20.7109375" style="109" customWidth="1"/>
    <col min="3328" max="3328" width="17.7109375" style="109" customWidth="1"/>
    <col min="3329" max="3337" width="14.7109375" style="109" customWidth="1"/>
    <col min="3338" max="3568" width="10.7109375" style="109"/>
    <col min="3569" max="3570" width="15.7109375" style="109" customWidth="1"/>
    <col min="3571" max="3573" width="14.7109375" style="109" customWidth="1"/>
    <col min="3574" max="3577" width="13.7109375" style="109" customWidth="1"/>
    <col min="3578" max="3581" width="15.7109375" style="109" customWidth="1"/>
    <col min="3582" max="3582" width="22.85546875" style="109" customWidth="1"/>
    <col min="3583" max="3583" width="20.7109375" style="109" customWidth="1"/>
    <col min="3584" max="3584" width="17.7109375" style="109" customWidth="1"/>
    <col min="3585" max="3593" width="14.7109375" style="109" customWidth="1"/>
    <col min="3594" max="3824" width="10.7109375" style="109"/>
    <col min="3825" max="3826" width="15.7109375" style="109" customWidth="1"/>
    <col min="3827" max="3829" width="14.7109375" style="109" customWidth="1"/>
    <col min="3830" max="3833" width="13.7109375" style="109" customWidth="1"/>
    <col min="3834" max="3837" width="15.7109375" style="109" customWidth="1"/>
    <col min="3838" max="3838" width="22.85546875" style="109" customWidth="1"/>
    <col min="3839" max="3839" width="20.7109375" style="109" customWidth="1"/>
    <col min="3840" max="3840" width="17.7109375" style="109" customWidth="1"/>
    <col min="3841" max="3849" width="14.7109375" style="109" customWidth="1"/>
    <col min="3850" max="4080" width="10.7109375" style="109"/>
    <col min="4081" max="4082" width="15.7109375" style="109" customWidth="1"/>
    <col min="4083" max="4085" width="14.7109375" style="109" customWidth="1"/>
    <col min="4086" max="4089" width="13.7109375" style="109" customWidth="1"/>
    <col min="4090" max="4093" width="15.7109375" style="109" customWidth="1"/>
    <col min="4094" max="4094" width="22.85546875" style="109" customWidth="1"/>
    <col min="4095" max="4095" width="20.7109375" style="109" customWidth="1"/>
    <col min="4096" max="4096" width="17.7109375" style="109" customWidth="1"/>
    <col min="4097" max="4105" width="14.7109375" style="109" customWidth="1"/>
    <col min="4106" max="4336" width="10.7109375" style="109"/>
    <col min="4337" max="4338" width="15.7109375" style="109" customWidth="1"/>
    <col min="4339" max="4341" width="14.7109375" style="109" customWidth="1"/>
    <col min="4342" max="4345" width="13.7109375" style="109" customWidth="1"/>
    <col min="4346" max="4349" width="15.7109375" style="109" customWidth="1"/>
    <col min="4350" max="4350" width="22.85546875" style="109" customWidth="1"/>
    <col min="4351" max="4351" width="20.7109375" style="109" customWidth="1"/>
    <col min="4352" max="4352" width="17.7109375" style="109" customWidth="1"/>
    <col min="4353" max="4361" width="14.7109375" style="109" customWidth="1"/>
    <col min="4362" max="4592" width="10.7109375" style="109"/>
    <col min="4593" max="4594" width="15.7109375" style="109" customWidth="1"/>
    <col min="4595" max="4597" width="14.7109375" style="109" customWidth="1"/>
    <col min="4598" max="4601" width="13.7109375" style="109" customWidth="1"/>
    <col min="4602" max="4605" width="15.7109375" style="109" customWidth="1"/>
    <col min="4606" max="4606" width="22.85546875" style="109" customWidth="1"/>
    <col min="4607" max="4607" width="20.7109375" style="109" customWidth="1"/>
    <col min="4608" max="4608" width="17.7109375" style="109" customWidth="1"/>
    <col min="4609" max="4617" width="14.7109375" style="109" customWidth="1"/>
    <col min="4618" max="4848" width="10.7109375" style="109"/>
    <col min="4849" max="4850" width="15.7109375" style="109" customWidth="1"/>
    <col min="4851" max="4853" width="14.7109375" style="109" customWidth="1"/>
    <col min="4854" max="4857" width="13.7109375" style="109" customWidth="1"/>
    <col min="4858" max="4861" width="15.7109375" style="109" customWidth="1"/>
    <col min="4862" max="4862" width="22.85546875" style="109" customWidth="1"/>
    <col min="4863" max="4863" width="20.7109375" style="109" customWidth="1"/>
    <col min="4864" max="4864" width="17.7109375" style="109" customWidth="1"/>
    <col min="4865" max="4873" width="14.7109375" style="109" customWidth="1"/>
    <col min="4874" max="5104" width="10.7109375" style="109"/>
    <col min="5105" max="5106" width="15.7109375" style="109" customWidth="1"/>
    <col min="5107" max="5109" width="14.7109375" style="109" customWidth="1"/>
    <col min="5110" max="5113" width="13.7109375" style="109" customWidth="1"/>
    <col min="5114" max="5117" width="15.7109375" style="109" customWidth="1"/>
    <col min="5118" max="5118" width="22.85546875" style="109" customWidth="1"/>
    <col min="5119" max="5119" width="20.7109375" style="109" customWidth="1"/>
    <col min="5120" max="5120" width="17.7109375" style="109" customWidth="1"/>
    <col min="5121" max="5129" width="14.7109375" style="109" customWidth="1"/>
    <col min="5130" max="5360" width="10.7109375" style="109"/>
    <col min="5361" max="5362" width="15.7109375" style="109" customWidth="1"/>
    <col min="5363" max="5365" width="14.7109375" style="109" customWidth="1"/>
    <col min="5366" max="5369" width="13.7109375" style="109" customWidth="1"/>
    <col min="5370" max="5373" width="15.7109375" style="109" customWidth="1"/>
    <col min="5374" max="5374" width="22.85546875" style="109" customWidth="1"/>
    <col min="5375" max="5375" width="20.7109375" style="109" customWidth="1"/>
    <col min="5376" max="5376" width="17.7109375" style="109" customWidth="1"/>
    <col min="5377" max="5385" width="14.7109375" style="109" customWidth="1"/>
    <col min="5386" max="5616" width="10.7109375" style="109"/>
    <col min="5617" max="5618" width="15.7109375" style="109" customWidth="1"/>
    <col min="5619" max="5621" width="14.7109375" style="109" customWidth="1"/>
    <col min="5622" max="5625" width="13.7109375" style="109" customWidth="1"/>
    <col min="5626" max="5629" width="15.7109375" style="109" customWidth="1"/>
    <col min="5630" max="5630" width="22.85546875" style="109" customWidth="1"/>
    <col min="5631" max="5631" width="20.7109375" style="109" customWidth="1"/>
    <col min="5632" max="5632" width="17.7109375" style="109" customWidth="1"/>
    <col min="5633" max="5641" width="14.7109375" style="109" customWidth="1"/>
    <col min="5642" max="5872" width="10.7109375" style="109"/>
    <col min="5873" max="5874" width="15.7109375" style="109" customWidth="1"/>
    <col min="5875" max="5877" width="14.7109375" style="109" customWidth="1"/>
    <col min="5878" max="5881" width="13.7109375" style="109" customWidth="1"/>
    <col min="5882" max="5885" width="15.7109375" style="109" customWidth="1"/>
    <col min="5886" max="5886" width="22.85546875" style="109" customWidth="1"/>
    <col min="5887" max="5887" width="20.7109375" style="109" customWidth="1"/>
    <col min="5888" max="5888" width="17.7109375" style="109" customWidth="1"/>
    <col min="5889" max="5897" width="14.7109375" style="109" customWidth="1"/>
    <col min="5898" max="6128" width="10.7109375" style="109"/>
    <col min="6129" max="6130" width="15.7109375" style="109" customWidth="1"/>
    <col min="6131" max="6133" width="14.7109375" style="109" customWidth="1"/>
    <col min="6134" max="6137" width="13.7109375" style="109" customWidth="1"/>
    <col min="6138" max="6141" width="15.7109375" style="109" customWidth="1"/>
    <col min="6142" max="6142" width="22.85546875" style="109" customWidth="1"/>
    <col min="6143" max="6143" width="20.7109375" style="109" customWidth="1"/>
    <col min="6144" max="6144" width="17.7109375" style="109" customWidth="1"/>
    <col min="6145" max="6153" width="14.7109375" style="109" customWidth="1"/>
    <col min="6154" max="6384" width="10.7109375" style="109"/>
    <col min="6385" max="6386" width="15.7109375" style="109" customWidth="1"/>
    <col min="6387" max="6389" width="14.7109375" style="109" customWidth="1"/>
    <col min="6390" max="6393" width="13.7109375" style="109" customWidth="1"/>
    <col min="6394" max="6397" width="15.7109375" style="109" customWidth="1"/>
    <col min="6398" max="6398" width="22.85546875" style="109" customWidth="1"/>
    <col min="6399" max="6399" width="20.7109375" style="109" customWidth="1"/>
    <col min="6400" max="6400" width="17.7109375" style="109" customWidth="1"/>
    <col min="6401" max="6409" width="14.7109375" style="109" customWidth="1"/>
    <col min="6410" max="6640" width="10.7109375" style="109"/>
    <col min="6641" max="6642" width="15.7109375" style="109" customWidth="1"/>
    <col min="6643" max="6645" width="14.7109375" style="109" customWidth="1"/>
    <col min="6646" max="6649" width="13.7109375" style="109" customWidth="1"/>
    <col min="6650" max="6653" width="15.7109375" style="109" customWidth="1"/>
    <col min="6654" max="6654" width="22.85546875" style="109" customWidth="1"/>
    <col min="6655" max="6655" width="20.7109375" style="109" customWidth="1"/>
    <col min="6656" max="6656" width="17.7109375" style="109" customWidth="1"/>
    <col min="6657" max="6665" width="14.7109375" style="109" customWidth="1"/>
    <col min="6666" max="6896" width="10.7109375" style="109"/>
    <col min="6897" max="6898" width="15.7109375" style="109" customWidth="1"/>
    <col min="6899" max="6901" width="14.7109375" style="109" customWidth="1"/>
    <col min="6902" max="6905" width="13.7109375" style="109" customWidth="1"/>
    <col min="6906" max="6909" width="15.7109375" style="109" customWidth="1"/>
    <col min="6910" max="6910" width="22.85546875" style="109" customWidth="1"/>
    <col min="6911" max="6911" width="20.7109375" style="109" customWidth="1"/>
    <col min="6912" max="6912" width="17.7109375" style="109" customWidth="1"/>
    <col min="6913" max="6921" width="14.7109375" style="109" customWidth="1"/>
    <col min="6922" max="7152" width="10.7109375" style="109"/>
    <col min="7153" max="7154" width="15.7109375" style="109" customWidth="1"/>
    <col min="7155" max="7157" width="14.7109375" style="109" customWidth="1"/>
    <col min="7158" max="7161" width="13.7109375" style="109" customWidth="1"/>
    <col min="7162" max="7165" width="15.7109375" style="109" customWidth="1"/>
    <col min="7166" max="7166" width="22.85546875" style="109" customWidth="1"/>
    <col min="7167" max="7167" width="20.7109375" style="109" customWidth="1"/>
    <col min="7168" max="7168" width="17.7109375" style="109" customWidth="1"/>
    <col min="7169" max="7177" width="14.7109375" style="109" customWidth="1"/>
    <col min="7178" max="7408" width="10.7109375" style="109"/>
    <col min="7409" max="7410" width="15.7109375" style="109" customWidth="1"/>
    <col min="7411" max="7413" width="14.7109375" style="109" customWidth="1"/>
    <col min="7414" max="7417" width="13.7109375" style="109" customWidth="1"/>
    <col min="7418" max="7421" width="15.7109375" style="109" customWidth="1"/>
    <col min="7422" max="7422" width="22.85546875" style="109" customWidth="1"/>
    <col min="7423" max="7423" width="20.7109375" style="109" customWidth="1"/>
    <col min="7424" max="7424" width="17.7109375" style="109" customWidth="1"/>
    <col min="7425" max="7433" width="14.7109375" style="109" customWidth="1"/>
    <col min="7434" max="7664" width="10.7109375" style="109"/>
    <col min="7665" max="7666" width="15.7109375" style="109" customWidth="1"/>
    <col min="7667" max="7669" width="14.7109375" style="109" customWidth="1"/>
    <col min="7670" max="7673" width="13.7109375" style="109" customWidth="1"/>
    <col min="7674" max="7677" width="15.7109375" style="109" customWidth="1"/>
    <col min="7678" max="7678" width="22.85546875" style="109" customWidth="1"/>
    <col min="7679" max="7679" width="20.7109375" style="109" customWidth="1"/>
    <col min="7680" max="7680" width="17.7109375" style="109" customWidth="1"/>
    <col min="7681" max="7689" width="14.7109375" style="109" customWidth="1"/>
    <col min="7690" max="7920" width="10.7109375" style="109"/>
    <col min="7921" max="7922" width="15.7109375" style="109" customWidth="1"/>
    <col min="7923" max="7925" width="14.7109375" style="109" customWidth="1"/>
    <col min="7926" max="7929" width="13.7109375" style="109" customWidth="1"/>
    <col min="7930" max="7933" width="15.7109375" style="109" customWidth="1"/>
    <col min="7934" max="7934" width="22.85546875" style="109" customWidth="1"/>
    <col min="7935" max="7935" width="20.7109375" style="109" customWidth="1"/>
    <col min="7936" max="7936" width="17.7109375" style="109" customWidth="1"/>
    <col min="7937" max="7945" width="14.7109375" style="109" customWidth="1"/>
    <col min="7946" max="8176" width="10.7109375" style="109"/>
    <col min="8177" max="8178" width="15.7109375" style="109" customWidth="1"/>
    <col min="8179" max="8181" width="14.7109375" style="109" customWidth="1"/>
    <col min="8182" max="8185" width="13.7109375" style="109" customWidth="1"/>
    <col min="8186" max="8189" width="15.7109375" style="109" customWidth="1"/>
    <col min="8190" max="8190" width="22.85546875" style="109" customWidth="1"/>
    <col min="8191" max="8191" width="20.7109375" style="109" customWidth="1"/>
    <col min="8192" max="8192" width="17.7109375" style="109" customWidth="1"/>
    <col min="8193" max="8201" width="14.7109375" style="109" customWidth="1"/>
    <col min="8202" max="8432" width="10.7109375" style="109"/>
    <col min="8433" max="8434" width="15.7109375" style="109" customWidth="1"/>
    <col min="8435" max="8437" width="14.7109375" style="109" customWidth="1"/>
    <col min="8438" max="8441" width="13.7109375" style="109" customWidth="1"/>
    <col min="8442" max="8445" width="15.7109375" style="109" customWidth="1"/>
    <col min="8446" max="8446" width="22.85546875" style="109" customWidth="1"/>
    <col min="8447" max="8447" width="20.7109375" style="109" customWidth="1"/>
    <col min="8448" max="8448" width="17.7109375" style="109" customWidth="1"/>
    <col min="8449" max="8457" width="14.7109375" style="109" customWidth="1"/>
    <col min="8458" max="8688" width="10.7109375" style="109"/>
    <col min="8689" max="8690" width="15.7109375" style="109" customWidth="1"/>
    <col min="8691" max="8693" width="14.7109375" style="109" customWidth="1"/>
    <col min="8694" max="8697" width="13.7109375" style="109" customWidth="1"/>
    <col min="8698" max="8701" width="15.7109375" style="109" customWidth="1"/>
    <col min="8702" max="8702" width="22.85546875" style="109" customWidth="1"/>
    <col min="8703" max="8703" width="20.7109375" style="109" customWidth="1"/>
    <col min="8704" max="8704" width="17.7109375" style="109" customWidth="1"/>
    <col min="8705" max="8713" width="14.7109375" style="109" customWidth="1"/>
    <col min="8714" max="8944" width="10.7109375" style="109"/>
    <col min="8945" max="8946" width="15.7109375" style="109" customWidth="1"/>
    <col min="8947" max="8949" width="14.7109375" style="109" customWidth="1"/>
    <col min="8950" max="8953" width="13.7109375" style="109" customWidth="1"/>
    <col min="8954" max="8957" width="15.7109375" style="109" customWidth="1"/>
    <col min="8958" max="8958" width="22.85546875" style="109" customWidth="1"/>
    <col min="8959" max="8959" width="20.7109375" style="109" customWidth="1"/>
    <col min="8960" max="8960" width="17.7109375" style="109" customWidth="1"/>
    <col min="8961" max="8969" width="14.7109375" style="109" customWidth="1"/>
    <col min="8970" max="9200" width="10.7109375" style="109"/>
    <col min="9201" max="9202" width="15.7109375" style="109" customWidth="1"/>
    <col min="9203" max="9205" width="14.7109375" style="109" customWidth="1"/>
    <col min="9206" max="9209" width="13.7109375" style="109" customWidth="1"/>
    <col min="9210" max="9213" width="15.7109375" style="109" customWidth="1"/>
    <col min="9214" max="9214" width="22.85546875" style="109" customWidth="1"/>
    <col min="9215" max="9215" width="20.7109375" style="109" customWidth="1"/>
    <col min="9216" max="9216" width="17.7109375" style="109" customWidth="1"/>
    <col min="9217" max="9225" width="14.7109375" style="109" customWidth="1"/>
    <col min="9226" max="9456" width="10.7109375" style="109"/>
    <col min="9457" max="9458" width="15.7109375" style="109" customWidth="1"/>
    <col min="9459" max="9461" width="14.7109375" style="109" customWidth="1"/>
    <col min="9462" max="9465" width="13.7109375" style="109" customWidth="1"/>
    <col min="9466" max="9469" width="15.7109375" style="109" customWidth="1"/>
    <col min="9470" max="9470" width="22.85546875" style="109" customWidth="1"/>
    <col min="9471" max="9471" width="20.7109375" style="109" customWidth="1"/>
    <col min="9472" max="9472" width="17.7109375" style="109" customWidth="1"/>
    <col min="9473" max="9481" width="14.7109375" style="109" customWidth="1"/>
    <col min="9482" max="9712" width="10.7109375" style="109"/>
    <col min="9713" max="9714" width="15.7109375" style="109" customWidth="1"/>
    <col min="9715" max="9717" width="14.7109375" style="109" customWidth="1"/>
    <col min="9718" max="9721" width="13.7109375" style="109" customWidth="1"/>
    <col min="9722" max="9725" width="15.7109375" style="109" customWidth="1"/>
    <col min="9726" max="9726" width="22.85546875" style="109" customWidth="1"/>
    <col min="9727" max="9727" width="20.7109375" style="109" customWidth="1"/>
    <col min="9728" max="9728" width="17.7109375" style="109" customWidth="1"/>
    <col min="9729" max="9737" width="14.7109375" style="109" customWidth="1"/>
    <col min="9738" max="9968" width="10.7109375" style="109"/>
    <col min="9969" max="9970" width="15.7109375" style="109" customWidth="1"/>
    <col min="9971" max="9973" width="14.7109375" style="109" customWidth="1"/>
    <col min="9974" max="9977" width="13.7109375" style="109" customWidth="1"/>
    <col min="9978" max="9981" width="15.7109375" style="109" customWidth="1"/>
    <col min="9982" max="9982" width="22.85546875" style="109" customWidth="1"/>
    <col min="9983" max="9983" width="20.7109375" style="109" customWidth="1"/>
    <col min="9984" max="9984" width="17.7109375" style="109" customWidth="1"/>
    <col min="9985" max="9993" width="14.7109375" style="109" customWidth="1"/>
    <col min="9994" max="10224" width="10.7109375" style="109"/>
    <col min="10225" max="10226" width="15.7109375" style="109" customWidth="1"/>
    <col min="10227" max="10229" width="14.7109375" style="109" customWidth="1"/>
    <col min="10230" max="10233" width="13.7109375" style="109" customWidth="1"/>
    <col min="10234" max="10237" width="15.7109375" style="109" customWidth="1"/>
    <col min="10238" max="10238" width="22.85546875" style="109" customWidth="1"/>
    <col min="10239" max="10239" width="20.7109375" style="109" customWidth="1"/>
    <col min="10240" max="10240" width="17.7109375" style="109" customWidth="1"/>
    <col min="10241" max="10249" width="14.7109375" style="109" customWidth="1"/>
    <col min="10250" max="10480" width="10.7109375" style="109"/>
    <col min="10481" max="10482" width="15.7109375" style="109" customWidth="1"/>
    <col min="10483" max="10485" width="14.7109375" style="109" customWidth="1"/>
    <col min="10486" max="10489" width="13.7109375" style="109" customWidth="1"/>
    <col min="10490" max="10493" width="15.7109375" style="109" customWidth="1"/>
    <col min="10494" max="10494" width="22.85546875" style="109" customWidth="1"/>
    <col min="10495" max="10495" width="20.7109375" style="109" customWidth="1"/>
    <col min="10496" max="10496" width="17.7109375" style="109" customWidth="1"/>
    <col min="10497" max="10505" width="14.7109375" style="109" customWidth="1"/>
    <col min="10506" max="10736" width="10.7109375" style="109"/>
    <col min="10737" max="10738" width="15.7109375" style="109" customWidth="1"/>
    <col min="10739" max="10741" width="14.7109375" style="109" customWidth="1"/>
    <col min="10742" max="10745" width="13.7109375" style="109" customWidth="1"/>
    <col min="10746" max="10749" width="15.7109375" style="109" customWidth="1"/>
    <col min="10750" max="10750" width="22.85546875" style="109" customWidth="1"/>
    <col min="10751" max="10751" width="20.7109375" style="109" customWidth="1"/>
    <col min="10752" max="10752" width="17.7109375" style="109" customWidth="1"/>
    <col min="10753" max="10761" width="14.7109375" style="109" customWidth="1"/>
    <col min="10762" max="10992" width="10.7109375" style="109"/>
    <col min="10993" max="10994" width="15.7109375" style="109" customWidth="1"/>
    <col min="10995" max="10997" width="14.7109375" style="109" customWidth="1"/>
    <col min="10998" max="11001" width="13.7109375" style="109" customWidth="1"/>
    <col min="11002" max="11005" width="15.7109375" style="109" customWidth="1"/>
    <col min="11006" max="11006" width="22.85546875" style="109" customWidth="1"/>
    <col min="11007" max="11007" width="20.7109375" style="109" customWidth="1"/>
    <col min="11008" max="11008" width="17.7109375" style="109" customWidth="1"/>
    <col min="11009" max="11017" width="14.7109375" style="109" customWidth="1"/>
    <col min="11018" max="11248" width="10.7109375" style="109"/>
    <col min="11249" max="11250" width="15.7109375" style="109" customWidth="1"/>
    <col min="11251" max="11253" width="14.7109375" style="109" customWidth="1"/>
    <col min="11254" max="11257" width="13.7109375" style="109" customWidth="1"/>
    <col min="11258" max="11261" width="15.7109375" style="109" customWidth="1"/>
    <col min="11262" max="11262" width="22.85546875" style="109" customWidth="1"/>
    <col min="11263" max="11263" width="20.7109375" style="109" customWidth="1"/>
    <col min="11264" max="11264" width="17.7109375" style="109" customWidth="1"/>
    <col min="11265" max="11273" width="14.7109375" style="109" customWidth="1"/>
    <col min="11274" max="11504" width="10.7109375" style="109"/>
    <col min="11505" max="11506" width="15.7109375" style="109" customWidth="1"/>
    <col min="11507" max="11509" width="14.7109375" style="109" customWidth="1"/>
    <col min="11510" max="11513" width="13.7109375" style="109" customWidth="1"/>
    <col min="11514" max="11517" width="15.7109375" style="109" customWidth="1"/>
    <col min="11518" max="11518" width="22.85546875" style="109" customWidth="1"/>
    <col min="11519" max="11519" width="20.7109375" style="109" customWidth="1"/>
    <col min="11520" max="11520" width="17.7109375" style="109" customWidth="1"/>
    <col min="11521" max="11529" width="14.7109375" style="109" customWidth="1"/>
    <col min="11530" max="11760" width="10.7109375" style="109"/>
    <col min="11761" max="11762" width="15.7109375" style="109" customWidth="1"/>
    <col min="11763" max="11765" width="14.7109375" style="109" customWidth="1"/>
    <col min="11766" max="11769" width="13.7109375" style="109" customWidth="1"/>
    <col min="11770" max="11773" width="15.7109375" style="109" customWidth="1"/>
    <col min="11774" max="11774" width="22.85546875" style="109" customWidth="1"/>
    <col min="11775" max="11775" width="20.7109375" style="109" customWidth="1"/>
    <col min="11776" max="11776" width="17.7109375" style="109" customWidth="1"/>
    <col min="11777" max="11785" width="14.7109375" style="109" customWidth="1"/>
    <col min="11786" max="12016" width="10.7109375" style="109"/>
    <col min="12017" max="12018" width="15.7109375" style="109" customWidth="1"/>
    <col min="12019" max="12021" width="14.7109375" style="109" customWidth="1"/>
    <col min="12022" max="12025" width="13.7109375" style="109" customWidth="1"/>
    <col min="12026" max="12029" width="15.7109375" style="109" customWidth="1"/>
    <col min="12030" max="12030" width="22.85546875" style="109" customWidth="1"/>
    <col min="12031" max="12031" width="20.7109375" style="109" customWidth="1"/>
    <col min="12032" max="12032" width="17.7109375" style="109" customWidth="1"/>
    <col min="12033" max="12041" width="14.7109375" style="109" customWidth="1"/>
    <col min="12042" max="12272" width="10.7109375" style="109"/>
    <col min="12273" max="12274" width="15.7109375" style="109" customWidth="1"/>
    <col min="12275" max="12277" width="14.7109375" style="109" customWidth="1"/>
    <col min="12278" max="12281" width="13.7109375" style="109" customWidth="1"/>
    <col min="12282" max="12285" width="15.7109375" style="109" customWidth="1"/>
    <col min="12286" max="12286" width="22.85546875" style="109" customWidth="1"/>
    <col min="12287" max="12287" width="20.7109375" style="109" customWidth="1"/>
    <col min="12288" max="12288" width="17.7109375" style="109" customWidth="1"/>
    <col min="12289" max="12297" width="14.7109375" style="109" customWidth="1"/>
    <col min="12298" max="12528" width="10.7109375" style="109"/>
    <col min="12529" max="12530" width="15.7109375" style="109" customWidth="1"/>
    <col min="12531" max="12533" width="14.7109375" style="109" customWidth="1"/>
    <col min="12534" max="12537" width="13.7109375" style="109" customWidth="1"/>
    <col min="12538" max="12541" width="15.7109375" style="109" customWidth="1"/>
    <col min="12542" max="12542" width="22.85546875" style="109" customWidth="1"/>
    <col min="12543" max="12543" width="20.7109375" style="109" customWidth="1"/>
    <col min="12544" max="12544" width="17.7109375" style="109" customWidth="1"/>
    <col min="12545" max="12553" width="14.7109375" style="109" customWidth="1"/>
    <col min="12554" max="12784" width="10.7109375" style="109"/>
    <col min="12785" max="12786" width="15.7109375" style="109" customWidth="1"/>
    <col min="12787" max="12789" width="14.7109375" style="109" customWidth="1"/>
    <col min="12790" max="12793" width="13.7109375" style="109" customWidth="1"/>
    <col min="12794" max="12797" width="15.7109375" style="109" customWidth="1"/>
    <col min="12798" max="12798" width="22.85546875" style="109" customWidth="1"/>
    <col min="12799" max="12799" width="20.7109375" style="109" customWidth="1"/>
    <col min="12800" max="12800" width="17.7109375" style="109" customWidth="1"/>
    <col min="12801" max="12809" width="14.7109375" style="109" customWidth="1"/>
    <col min="12810" max="13040" width="10.7109375" style="109"/>
    <col min="13041" max="13042" width="15.7109375" style="109" customWidth="1"/>
    <col min="13043" max="13045" width="14.7109375" style="109" customWidth="1"/>
    <col min="13046" max="13049" width="13.7109375" style="109" customWidth="1"/>
    <col min="13050" max="13053" width="15.7109375" style="109" customWidth="1"/>
    <col min="13054" max="13054" width="22.85546875" style="109" customWidth="1"/>
    <col min="13055" max="13055" width="20.7109375" style="109" customWidth="1"/>
    <col min="13056" max="13056" width="17.7109375" style="109" customWidth="1"/>
    <col min="13057" max="13065" width="14.7109375" style="109" customWidth="1"/>
    <col min="13066" max="13296" width="10.7109375" style="109"/>
    <col min="13297" max="13298" width="15.7109375" style="109" customWidth="1"/>
    <col min="13299" max="13301" width="14.7109375" style="109" customWidth="1"/>
    <col min="13302" max="13305" width="13.7109375" style="109" customWidth="1"/>
    <col min="13306" max="13309" width="15.7109375" style="109" customWidth="1"/>
    <col min="13310" max="13310" width="22.85546875" style="109" customWidth="1"/>
    <col min="13311" max="13311" width="20.7109375" style="109" customWidth="1"/>
    <col min="13312" max="13312" width="17.7109375" style="109" customWidth="1"/>
    <col min="13313" max="13321" width="14.7109375" style="109" customWidth="1"/>
    <col min="13322" max="13552" width="10.7109375" style="109"/>
    <col min="13553" max="13554" width="15.7109375" style="109" customWidth="1"/>
    <col min="13555" max="13557" width="14.7109375" style="109" customWidth="1"/>
    <col min="13558" max="13561" width="13.7109375" style="109" customWidth="1"/>
    <col min="13562" max="13565" width="15.7109375" style="109" customWidth="1"/>
    <col min="13566" max="13566" width="22.85546875" style="109" customWidth="1"/>
    <col min="13567" max="13567" width="20.7109375" style="109" customWidth="1"/>
    <col min="13568" max="13568" width="17.7109375" style="109" customWidth="1"/>
    <col min="13569" max="13577" width="14.7109375" style="109" customWidth="1"/>
    <col min="13578" max="13808" width="10.7109375" style="109"/>
    <col min="13809" max="13810" width="15.7109375" style="109" customWidth="1"/>
    <col min="13811" max="13813" width="14.7109375" style="109" customWidth="1"/>
    <col min="13814" max="13817" width="13.7109375" style="109" customWidth="1"/>
    <col min="13818" max="13821" width="15.7109375" style="109" customWidth="1"/>
    <col min="13822" max="13822" width="22.85546875" style="109" customWidth="1"/>
    <col min="13823" max="13823" width="20.7109375" style="109" customWidth="1"/>
    <col min="13824" max="13824" width="17.7109375" style="109" customWidth="1"/>
    <col min="13825" max="13833" width="14.7109375" style="109" customWidth="1"/>
    <col min="13834" max="14064" width="10.7109375" style="109"/>
    <col min="14065" max="14066" width="15.7109375" style="109" customWidth="1"/>
    <col min="14067" max="14069" width="14.7109375" style="109" customWidth="1"/>
    <col min="14070" max="14073" width="13.7109375" style="109" customWidth="1"/>
    <col min="14074" max="14077" width="15.7109375" style="109" customWidth="1"/>
    <col min="14078" max="14078" width="22.85546875" style="109" customWidth="1"/>
    <col min="14079" max="14079" width="20.7109375" style="109" customWidth="1"/>
    <col min="14080" max="14080" width="17.7109375" style="109" customWidth="1"/>
    <col min="14081" max="14089" width="14.7109375" style="109" customWidth="1"/>
    <col min="14090" max="14320" width="10.7109375" style="109"/>
    <col min="14321" max="14322" width="15.7109375" style="109" customWidth="1"/>
    <col min="14323" max="14325" width="14.7109375" style="109" customWidth="1"/>
    <col min="14326" max="14329" width="13.7109375" style="109" customWidth="1"/>
    <col min="14330" max="14333" width="15.7109375" style="109" customWidth="1"/>
    <col min="14334" max="14334" width="22.85546875" style="109" customWidth="1"/>
    <col min="14335" max="14335" width="20.7109375" style="109" customWidth="1"/>
    <col min="14336" max="14336" width="17.7109375" style="109" customWidth="1"/>
    <col min="14337" max="14345" width="14.7109375" style="109" customWidth="1"/>
    <col min="14346" max="14576" width="10.7109375" style="109"/>
    <col min="14577" max="14578" width="15.7109375" style="109" customWidth="1"/>
    <col min="14579" max="14581" width="14.7109375" style="109" customWidth="1"/>
    <col min="14582" max="14585" width="13.7109375" style="109" customWidth="1"/>
    <col min="14586" max="14589" width="15.7109375" style="109" customWidth="1"/>
    <col min="14590" max="14590" width="22.85546875" style="109" customWidth="1"/>
    <col min="14591" max="14591" width="20.7109375" style="109" customWidth="1"/>
    <col min="14592" max="14592" width="17.7109375" style="109" customWidth="1"/>
    <col min="14593" max="14601" width="14.7109375" style="109" customWidth="1"/>
    <col min="14602" max="14832" width="10.7109375" style="109"/>
    <col min="14833" max="14834" width="15.7109375" style="109" customWidth="1"/>
    <col min="14835" max="14837" width="14.7109375" style="109" customWidth="1"/>
    <col min="14838" max="14841" width="13.7109375" style="109" customWidth="1"/>
    <col min="14842" max="14845" width="15.7109375" style="109" customWidth="1"/>
    <col min="14846" max="14846" width="22.85546875" style="109" customWidth="1"/>
    <col min="14847" max="14847" width="20.7109375" style="109" customWidth="1"/>
    <col min="14848" max="14848" width="17.7109375" style="109" customWidth="1"/>
    <col min="14849" max="14857" width="14.7109375" style="109" customWidth="1"/>
    <col min="14858" max="15088" width="10.7109375" style="109"/>
    <col min="15089" max="15090" width="15.7109375" style="109" customWidth="1"/>
    <col min="15091" max="15093" width="14.7109375" style="109" customWidth="1"/>
    <col min="15094" max="15097" width="13.7109375" style="109" customWidth="1"/>
    <col min="15098" max="15101" width="15.7109375" style="109" customWidth="1"/>
    <col min="15102" max="15102" width="22.85546875" style="109" customWidth="1"/>
    <col min="15103" max="15103" width="20.7109375" style="109" customWidth="1"/>
    <col min="15104" max="15104" width="17.7109375" style="109" customWidth="1"/>
    <col min="15105" max="15113" width="14.7109375" style="109" customWidth="1"/>
    <col min="15114" max="15344" width="10.7109375" style="109"/>
    <col min="15345" max="15346" width="15.7109375" style="109" customWidth="1"/>
    <col min="15347" max="15349" width="14.7109375" style="109" customWidth="1"/>
    <col min="15350" max="15353" width="13.7109375" style="109" customWidth="1"/>
    <col min="15354" max="15357" width="15.7109375" style="109" customWidth="1"/>
    <col min="15358" max="15358" width="22.85546875" style="109" customWidth="1"/>
    <col min="15359" max="15359" width="20.7109375" style="109" customWidth="1"/>
    <col min="15360" max="15360" width="17.7109375" style="109" customWidth="1"/>
    <col min="15361" max="15369" width="14.7109375" style="109" customWidth="1"/>
    <col min="15370" max="15600" width="10.7109375" style="109"/>
    <col min="15601" max="15602" width="15.7109375" style="109" customWidth="1"/>
    <col min="15603" max="15605" width="14.7109375" style="109" customWidth="1"/>
    <col min="15606" max="15609" width="13.7109375" style="109" customWidth="1"/>
    <col min="15610" max="15613" width="15.7109375" style="109" customWidth="1"/>
    <col min="15614" max="15614" width="22.85546875" style="109" customWidth="1"/>
    <col min="15615" max="15615" width="20.7109375" style="109" customWidth="1"/>
    <col min="15616" max="15616" width="17.7109375" style="109" customWidth="1"/>
    <col min="15617" max="15625" width="14.7109375" style="109" customWidth="1"/>
    <col min="15626" max="15856" width="10.7109375" style="109"/>
    <col min="15857" max="15858" width="15.7109375" style="109" customWidth="1"/>
    <col min="15859" max="15861" width="14.7109375" style="109" customWidth="1"/>
    <col min="15862" max="15865" width="13.7109375" style="109" customWidth="1"/>
    <col min="15866" max="15869" width="15.7109375" style="109" customWidth="1"/>
    <col min="15870" max="15870" width="22.85546875" style="109" customWidth="1"/>
    <col min="15871" max="15871" width="20.7109375" style="109" customWidth="1"/>
    <col min="15872" max="15872" width="17.7109375" style="109" customWidth="1"/>
    <col min="15873" max="15881" width="14.7109375" style="109" customWidth="1"/>
    <col min="15882" max="16112" width="10.7109375" style="109"/>
    <col min="16113" max="16114" width="15.7109375" style="109" customWidth="1"/>
    <col min="16115" max="16117" width="14.7109375" style="109" customWidth="1"/>
    <col min="16118" max="16121" width="13.7109375" style="109" customWidth="1"/>
    <col min="16122" max="16125" width="15.7109375" style="109" customWidth="1"/>
    <col min="16126" max="16126" width="22.85546875" style="109" customWidth="1"/>
    <col min="16127" max="16127" width="20.7109375" style="109" customWidth="1"/>
    <col min="16128" max="16128" width="17.7109375" style="109" customWidth="1"/>
    <col min="16129" max="16137" width="14.7109375" style="109" customWidth="1"/>
    <col min="16138" max="16384" width="10.7109375" style="109"/>
  </cols>
  <sheetData>
    <row r="1" spans="1:27" ht="25.5" customHeight="1" x14ac:dyDescent="0.25">
      <c r="AA1" s="120" t="s">
        <v>67</v>
      </c>
    </row>
    <row r="2" spans="1:27" s="108" customFormat="1" ht="18.75" customHeight="1" x14ac:dyDescent="0.3">
      <c r="E2" s="119"/>
      <c r="AA2" s="121" t="s">
        <v>10</v>
      </c>
    </row>
    <row r="3" spans="1:27" s="108" customFormat="1" ht="18.75" customHeight="1" x14ac:dyDescent="0.3">
      <c r="E3" s="119"/>
      <c r="AA3" s="121" t="str">
        <f>'1. паспорт местоположение'!C3</f>
        <v>от «05» мая 2016 г. №380</v>
      </c>
    </row>
    <row r="4" spans="1:27" s="108" customFormat="1" x14ac:dyDescent="0.2">
      <c r="E4" s="122"/>
    </row>
    <row r="5" spans="1:27" s="108" customFormat="1"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08" customFormat="1" x14ac:dyDescent="0.2">
      <c r="A6" s="138"/>
      <c r="B6" s="138"/>
      <c r="C6" s="138"/>
      <c r="D6" s="138"/>
      <c r="E6" s="138"/>
      <c r="F6" s="138"/>
      <c r="G6" s="138"/>
      <c r="H6" s="138"/>
      <c r="I6" s="138"/>
      <c r="J6" s="138"/>
      <c r="K6" s="138"/>
      <c r="L6" s="138"/>
      <c r="M6" s="138"/>
      <c r="N6" s="138"/>
      <c r="O6" s="138"/>
      <c r="P6" s="138"/>
      <c r="Q6" s="138"/>
      <c r="R6" s="138"/>
      <c r="S6" s="138"/>
      <c r="T6" s="138"/>
    </row>
    <row r="7" spans="1:27" s="108" customFormat="1" ht="18.75" x14ac:dyDescent="0.2">
      <c r="E7" s="378" t="s">
        <v>9</v>
      </c>
      <c r="F7" s="378"/>
      <c r="G7" s="378"/>
      <c r="H7" s="378"/>
      <c r="I7" s="378"/>
      <c r="J7" s="378"/>
      <c r="K7" s="378"/>
      <c r="L7" s="378"/>
      <c r="M7" s="378"/>
      <c r="N7" s="378"/>
      <c r="O7" s="378"/>
      <c r="P7" s="378"/>
      <c r="Q7" s="378"/>
      <c r="R7" s="378"/>
      <c r="S7" s="378"/>
      <c r="T7" s="378"/>
      <c r="U7" s="378"/>
      <c r="V7" s="378"/>
      <c r="W7" s="378"/>
      <c r="X7" s="378"/>
      <c r="Y7" s="378"/>
    </row>
    <row r="8" spans="1:27" s="108" customFormat="1" ht="18.75" x14ac:dyDescent="0.2">
      <c r="E8" s="139"/>
      <c r="F8" s="139"/>
      <c r="G8" s="139"/>
      <c r="H8" s="139"/>
      <c r="I8" s="139"/>
      <c r="J8" s="139"/>
      <c r="K8" s="139"/>
      <c r="L8" s="139"/>
      <c r="M8" s="139"/>
      <c r="N8" s="139"/>
      <c r="O8" s="139"/>
      <c r="P8" s="139"/>
      <c r="Q8" s="139"/>
      <c r="R8" s="139"/>
      <c r="S8" s="107"/>
      <c r="T8" s="107"/>
      <c r="U8" s="107"/>
      <c r="V8" s="107"/>
      <c r="W8" s="107"/>
    </row>
    <row r="9" spans="1:27" s="108" customFormat="1" ht="18.75" customHeight="1" x14ac:dyDescent="0.2">
      <c r="E9" s="405" t="s">
        <v>432</v>
      </c>
      <c r="F9" s="405"/>
      <c r="G9" s="405"/>
      <c r="H9" s="405"/>
      <c r="I9" s="405"/>
      <c r="J9" s="405"/>
      <c r="K9" s="405"/>
      <c r="L9" s="405"/>
      <c r="M9" s="405"/>
      <c r="N9" s="405"/>
      <c r="O9" s="405"/>
      <c r="P9" s="405"/>
      <c r="Q9" s="405"/>
      <c r="R9" s="405"/>
      <c r="S9" s="405"/>
      <c r="T9" s="405"/>
      <c r="U9" s="405"/>
      <c r="V9" s="405"/>
      <c r="W9" s="405"/>
      <c r="X9" s="405"/>
      <c r="Y9" s="405"/>
    </row>
    <row r="10" spans="1:27" s="108" customFormat="1" ht="18.75" customHeight="1" x14ac:dyDescent="0.2">
      <c r="E10" s="380" t="s">
        <v>8</v>
      </c>
      <c r="F10" s="380"/>
      <c r="G10" s="380"/>
      <c r="H10" s="380"/>
      <c r="I10" s="380"/>
      <c r="J10" s="380"/>
      <c r="K10" s="380"/>
      <c r="L10" s="380"/>
      <c r="M10" s="380"/>
      <c r="N10" s="380"/>
      <c r="O10" s="380"/>
      <c r="P10" s="380"/>
      <c r="Q10" s="380"/>
      <c r="R10" s="380"/>
      <c r="S10" s="380"/>
      <c r="T10" s="380"/>
      <c r="U10" s="380"/>
      <c r="V10" s="380"/>
      <c r="W10" s="380"/>
      <c r="X10" s="380"/>
      <c r="Y10" s="380"/>
    </row>
    <row r="11" spans="1:27" s="108" customFormat="1" ht="18.75" x14ac:dyDescent="0.2">
      <c r="E11" s="139"/>
      <c r="F11" s="139"/>
      <c r="G11" s="139"/>
      <c r="H11" s="139"/>
      <c r="I11" s="139"/>
      <c r="J11" s="139"/>
      <c r="K11" s="139"/>
      <c r="L11" s="139"/>
      <c r="M11" s="139"/>
      <c r="N11" s="139"/>
      <c r="O11" s="139"/>
      <c r="P11" s="139"/>
      <c r="Q11" s="139"/>
      <c r="R11" s="139"/>
      <c r="S11" s="107"/>
      <c r="T11" s="107"/>
      <c r="U11" s="107"/>
      <c r="V11" s="107"/>
      <c r="W11" s="107"/>
    </row>
    <row r="12" spans="1:27" s="108" customFormat="1" ht="18.75" customHeight="1" x14ac:dyDescent="0.25">
      <c r="A12" s="409" t="str">
        <f>'1. паспорт местоположение'!A12:C12</f>
        <v>N_NS3600.KL.0003</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08" customFormat="1" ht="18.75" customHeight="1" x14ac:dyDescent="0.2">
      <c r="E13" s="380" t="s">
        <v>7</v>
      </c>
      <c r="F13" s="380"/>
      <c r="G13" s="380"/>
      <c r="H13" s="380"/>
      <c r="I13" s="380"/>
      <c r="J13" s="380"/>
      <c r="K13" s="380"/>
      <c r="L13" s="380"/>
      <c r="M13" s="380"/>
      <c r="N13" s="380"/>
      <c r="O13" s="380"/>
      <c r="P13" s="380"/>
      <c r="Q13" s="380"/>
      <c r="R13" s="380"/>
      <c r="S13" s="380"/>
      <c r="T13" s="380"/>
      <c r="U13" s="380"/>
      <c r="V13" s="380"/>
      <c r="W13" s="380"/>
      <c r="X13" s="380"/>
      <c r="Y13" s="380"/>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408"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27" customFormat="1" ht="15" customHeight="1" x14ac:dyDescent="0.2">
      <c r="E16" s="380" t="s">
        <v>6</v>
      </c>
      <c r="F16" s="380"/>
      <c r="G16" s="380"/>
      <c r="H16" s="380"/>
      <c r="I16" s="380"/>
      <c r="J16" s="380"/>
      <c r="K16" s="380"/>
      <c r="L16" s="380"/>
      <c r="M16" s="380"/>
      <c r="N16" s="380"/>
      <c r="O16" s="380"/>
      <c r="P16" s="380"/>
      <c r="Q16" s="380"/>
      <c r="R16" s="380"/>
      <c r="S16" s="380"/>
      <c r="T16" s="380"/>
      <c r="U16" s="380"/>
      <c r="V16" s="380"/>
      <c r="W16" s="380"/>
      <c r="X16" s="380"/>
      <c r="Y16" s="380"/>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388</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46" customFormat="1" ht="21" customHeight="1" x14ac:dyDescent="0.25"/>
    <row r="21" spans="1:27" ht="15.75" customHeight="1" x14ac:dyDescent="0.25">
      <c r="A21" s="396" t="s">
        <v>5</v>
      </c>
      <c r="B21" s="392" t="s">
        <v>394</v>
      </c>
      <c r="C21" s="393"/>
      <c r="D21" s="392" t="s">
        <v>396</v>
      </c>
      <c r="E21" s="393"/>
      <c r="F21" s="402" t="s">
        <v>92</v>
      </c>
      <c r="G21" s="404"/>
      <c r="H21" s="404"/>
      <c r="I21" s="403"/>
      <c r="J21" s="396" t="s">
        <v>397</v>
      </c>
      <c r="K21" s="392" t="s">
        <v>398</v>
      </c>
      <c r="L21" s="393"/>
      <c r="M21" s="392" t="s">
        <v>399</v>
      </c>
      <c r="N21" s="393"/>
      <c r="O21" s="392" t="s">
        <v>387</v>
      </c>
      <c r="P21" s="393"/>
      <c r="Q21" s="392" t="s">
        <v>125</v>
      </c>
      <c r="R21" s="393"/>
      <c r="S21" s="396" t="s">
        <v>124</v>
      </c>
      <c r="T21" s="396" t="s">
        <v>400</v>
      </c>
      <c r="U21" s="396" t="s">
        <v>395</v>
      </c>
      <c r="V21" s="392" t="s">
        <v>123</v>
      </c>
      <c r="W21" s="393"/>
      <c r="X21" s="402" t="s">
        <v>115</v>
      </c>
      <c r="Y21" s="404"/>
      <c r="Z21" s="402" t="s">
        <v>114</v>
      </c>
      <c r="AA21" s="404"/>
    </row>
    <row r="22" spans="1:27" ht="216" customHeight="1" x14ac:dyDescent="0.25">
      <c r="A22" s="398"/>
      <c r="B22" s="394"/>
      <c r="C22" s="395"/>
      <c r="D22" s="394"/>
      <c r="E22" s="395"/>
      <c r="F22" s="402" t="s">
        <v>122</v>
      </c>
      <c r="G22" s="403"/>
      <c r="H22" s="402" t="s">
        <v>121</v>
      </c>
      <c r="I22" s="403"/>
      <c r="J22" s="397"/>
      <c r="K22" s="394"/>
      <c r="L22" s="395"/>
      <c r="M22" s="394"/>
      <c r="N22" s="395"/>
      <c r="O22" s="394"/>
      <c r="P22" s="395"/>
      <c r="Q22" s="394"/>
      <c r="R22" s="395"/>
      <c r="S22" s="397"/>
      <c r="T22" s="397"/>
      <c r="U22" s="397"/>
      <c r="V22" s="394"/>
      <c r="W22" s="395"/>
      <c r="X22" s="110" t="s">
        <v>113</v>
      </c>
      <c r="Y22" s="110" t="s">
        <v>385</v>
      </c>
      <c r="Z22" s="110" t="s">
        <v>112</v>
      </c>
      <c r="AA22" s="110" t="s">
        <v>111</v>
      </c>
    </row>
    <row r="23" spans="1:27" ht="60" customHeight="1" x14ac:dyDescent="0.25">
      <c r="A23" s="397"/>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0" t="s">
        <v>109</v>
      </c>
      <c r="AA23" s="110"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0"/>
      <c r="F25" s="110"/>
      <c r="G25" s="154"/>
      <c r="H25" s="154"/>
      <c r="I25" s="154"/>
      <c r="J25" s="155"/>
      <c r="K25" s="155"/>
      <c r="L25" s="156"/>
      <c r="M25" s="156"/>
      <c r="N25" s="157"/>
      <c r="O25" s="157"/>
      <c r="P25" s="157"/>
      <c r="Q25" s="157"/>
      <c r="R25" s="154"/>
      <c r="S25" s="155"/>
      <c r="T25" s="155"/>
      <c r="U25" s="155"/>
      <c r="V25" s="155"/>
      <c r="W25" s="157"/>
      <c r="X25" s="154"/>
      <c r="Y25" s="154"/>
      <c r="Z25" s="154"/>
      <c r="AA25" s="154"/>
    </row>
    <row r="26" spans="1:27" ht="3" customHeight="1" x14ac:dyDescent="0.25">
      <c r="X26" s="158"/>
      <c r="Y26" s="159"/>
      <c r="Z26" s="116"/>
      <c r="AA26" s="116"/>
    </row>
    <row r="27" spans="1:27" s="113" customFormat="1" ht="12.75" x14ac:dyDescent="0.2">
      <c r="A27" s="150"/>
      <c r="B27" s="150"/>
      <c r="C27" s="150"/>
      <c r="E27" s="150"/>
      <c r="X27" s="160"/>
      <c r="Y27" s="160"/>
      <c r="Z27" s="160"/>
      <c r="AA27" s="160"/>
    </row>
    <row r="28" spans="1:27" s="113" customFormat="1" ht="12.75" x14ac:dyDescent="0.2">
      <c r="A28" s="150"/>
      <c r="B28" s="150"/>
      <c r="C28" s="15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5" zoomScaleSheetLayoutView="85" workbookViewId="0">
      <selection activeCell="C29" sqref="C29"/>
    </sheetView>
  </sheetViews>
  <sheetFormatPr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08" customFormat="1" ht="18.75" customHeight="1" x14ac:dyDescent="0.2">
      <c r="A1" s="119"/>
      <c r="C1" s="120" t="s">
        <v>67</v>
      </c>
    </row>
    <row r="2" spans="1:29" s="108" customFormat="1" ht="18.75" customHeight="1" x14ac:dyDescent="0.3">
      <c r="A2" s="119"/>
      <c r="C2" s="121" t="s">
        <v>10</v>
      </c>
    </row>
    <row r="3" spans="1:29" s="108" customFormat="1" ht="18.75" x14ac:dyDescent="0.3">
      <c r="A3" s="122"/>
      <c r="C3" s="121" t="str">
        <f>'1. паспорт местоположение'!C3</f>
        <v>от «05» мая 2016 г. №380</v>
      </c>
    </row>
    <row r="4" spans="1:29" s="108" customFormat="1" ht="18.75" x14ac:dyDescent="0.3">
      <c r="A4" s="122"/>
      <c r="C4" s="121"/>
    </row>
    <row r="5" spans="1:29" s="108" customFormat="1" ht="15.75" x14ac:dyDescent="0.2">
      <c r="A5" s="374" t="str">
        <f>'1. паспорт местоположение'!A5:C5</f>
        <v>Год раскрытия информации: 2023 год</v>
      </c>
      <c r="B5" s="374"/>
      <c r="C5" s="3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8" customFormat="1" ht="18.75" x14ac:dyDescent="0.3">
      <c r="A6" s="122"/>
      <c r="G6" s="121"/>
    </row>
    <row r="7" spans="1:29" s="108" customFormat="1" ht="18.75" x14ac:dyDescent="0.2">
      <c r="A7" s="378" t="s">
        <v>9</v>
      </c>
      <c r="B7" s="378"/>
      <c r="C7" s="378"/>
      <c r="D7" s="107"/>
      <c r="E7" s="107"/>
      <c r="F7" s="107"/>
      <c r="G7" s="107"/>
      <c r="H7" s="107"/>
      <c r="I7" s="107"/>
      <c r="J7" s="107"/>
      <c r="K7" s="107"/>
      <c r="L7" s="107"/>
      <c r="M7" s="107"/>
      <c r="N7" s="107"/>
      <c r="O7" s="107"/>
      <c r="P7" s="107"/>
      <c r="Q7" s="107"/>
      <c r="R7" s="107"/>
      <c r="S7" s="107"/>
      <c r="T7" s="107"/>
      <c r="U7" s="107"/>
    </row>
    <row r="8" spans="1:29" s="108" customFormat="1" ht="18.75" x14ac:dyDescent="0.2">
      <c r="A8" s="378"/>
      <c r="B8" s="378"/>
      <c r="C8" s="378"/>
      <c r="D8" s="139"/>
      <c r="E8" s="139"/>
      <c r="F8" s="139"/>
      <c r="G8" s="139"/>
      <c r="H8" s="107"/>
      <c r="I8" s="107"/>
      <c r="J8" s="107"/>
      <c r="K8" s="107"/>
      <c r="L8" s="107"/>
      <c r="M8" s="107"/>
      <c r="N8" s="107"/>
      <c r="O8" s="107"/>
      <c r="P8" s="107"/>
      <c r="Q8" s="107"/>
      <c r="R8" s="107"/>
      <c r="S8" s="107"/>
      <c r="T8" s="107"/>
      <c r="U8" s="107"/>
    </row>
    <row r="9" spans="1:29" s="108" customFormat="1" ht="18.75" x14ac:dyDescent="0.2">
      <c r="A9" s="405" t="str">
        <f>'1. паспорт местоположение'!A9:C9</f>
        <v>АО "Россети Тюмень"</v>
      </c>
      <c r="B9" s="405"/>
      <c r="C9" s="405"/>
      <c r="D9" s="106"/>
      <c r="E9" s="106"/>
      <c r="F9" s="106"/>
      <c r="G9" s="106"/>
      <c r="H9" s="107"/>
      <c r="I9" s="107"/>
      <c r="J9" s="107"/>
      <c r="K9" s="107"/>
      <c r="L9" s="107"/>
      <c r="M9" s="107"/>
      <c r="N9" s="107"/>
      <c r="O9" s="107"/>
      <c r="P9" s="107"/>
      <c r="Q9" s="107"/>
      <c r="R9" s="107"/>
      <c r="S9" s="107"/>
      <c r="T9" s="107"/>
      <c r="U9" s="107"/>
    </row>
    <row r="10" spans="1:29" s="108" customFormat="1" ht="18.75" x14ac:dyDescent="0.2">
      <c r="A10" s="380" t="s">
        <v>8</v>
      </c>
      <c r="B10" s="380"/>
      <c r="C10" s="380"/>
      <c r="D10" s="124"/>
      <c r="E10" s="124"/>
      <c r="F10" s="124"/>
      <c r="G10" s="124"/>
      <c r="H10" s="107"/>
      <c r="I10" s="107"/>
      <c r="J10" s="107"/>
      <c r="K10" s="107"/>
      <c r="L10" s="107"/>
      <c r="M10" s="107"/>
      <c r="N10" s="107"/>
      <c r="O10" s="107"/>
      <c r="P10" s="107"/>
      <c r="Q10" s="107"/>
      <c r="R10" s="107"/>
      <c r="S10" s="107"/>
      <c r="T10" s="107"/>
      <c r="U10" s="107"/>
    </row>
    <row r="11" spans="1:29" s="108" customFormat="1" ht="18.75" x14ac:dyDescent="0.2">
      <c r="A11" s="378"/>
      <c r="B11" s="378"/>
      <c r="C11" s="378"/>
      <c r="D11" s="139"/>
      <c r="E11" s="139"/>
      <c r="F11" s="139"/>
      <c r="G11" s="139"/>
      <c r="H11" s="107"/>
      <c r="I11" s="107"/>
      <c r="J11" s="107"/>
      <c r="K11" s="107"/>
      <c r="L11" s="107"/>
      <c r="M11" s="107"/>
      <c r="N11" s="107"/>
      <c r="O11" s="107"/>
      <c r="P11" s="107"/>
      <c r="Q11" s="107"/>
      <c r="R11" s="107"/>
      <c r="S11" s="107"/>
      <c r="T11" s="107"/>
      <c r="U11" s="107"/>
    </row>
    <row r="12" spans="1:29" s="108" customFormat="1" ht="18.75" x14ac:dyDescent="0.2">
      <c r="A12" s="405" t="str">
        <f>'1. паспорт местоположение'!A12:C12</f>
        <v>N_NS3600.KL.0003</v>
      </c>
      <c r="B12" s="405"/>
      <c r="C12" s="405"/>
      <c r="D12" s="106"/>
      <c r="E12" s="106"/>
      <c r="F12" s="106"/>
      <c r="G12" s="106"/>
      <c r="H12" s="107"/>
      <c r="I12" s="107"/>
      <c r="J12" s="107"/>
      <c r="K12" s="107"/>
      <c r="L12" s="107"/>
      <c r="M12" s="107"/>
      <c r="N12" s="107"/>
      <c r="O12" s="107"/>
      <c r="P12" s="107"/>
      <c r="Q12" s="107"/>
      <c r="R12" s="107"/>
      <c r="S12" s="107"/>
      <c r="T12" s="107"/>
      <c r="U12" s="107"/>
    </row>
    <row r="13" spans="1:29" s="108" customFormat="1" ht="10.5" customHeight="1" x14ac:dyDescent="0.2">
      <c r="A13" s="380" t="s">
        <v>7</v>
      </c>
      <c r="B13" s="380"/>
      <c r="C13" s="380"/>
      <c r="D13" s="124"/>
      <c r="E13" s="124"/>
      <c r="F13" s="124"/>
      <c r="G13" s="124"/>
      <c r="H13" s="107"/>
      <c r="I13" s="107"/>
      <c r="J13" s="107"/>
      <c r="K13" s="107"/>
      <c r="L13" s="107"/>
      <c r="M13" s="107"/>
      <c r="N13" s="107"/>
      <c r="O13" s="107"/>
      <c r="P13" s="107"/>
      <c r="Q13" s="107"/>
      <c r="R13" s="107"/>
      <c r="S13" s="107"/>
      <c r="T13" s="107"/>
      <c r="U13" s="107"/>
    </row>
    <row r="14" spans="1:29" s="126" customFormat="1" ht="15.75" customHeight="1" x14ac:dyDescent="0.2">
      <c r="A14" s="390"/>
      <c r="B14" s="390"/>
      <c r="C14" s="390"/>
      <c r="D14" s="125"/>
      <c r="E14" s="125"/>
      <c r="F14" s="125"/>
      <c r="G14" s="125"/>
      <c r="H14" s="125"/>
      <c r="I14" s="125"/>
      <c r="J14" s="125"/>
      <c r="K14" s="125"/>
      <c r="L14" s="125"/>
      <c r="M14" s="125"/>
      <c r="N14" s="125"/>
      <c r="O14" s="125"/>
      <c r="P14" s="125"/>
      <c r="Q14" s="125"/>
      <c r="R14" s="125"/>
      <c r="S14" s="125"/>
      <c r="T14" s="125"/>
      <c r="U14" s="125"/>
    </row>
    <row r="15" spans="1:29" s="127" customFormat="1" ht="45" customHeight="1" x14ac:dyDescent="0.2">
      <c r="A15" s="406"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06"/>
      <c r="C15" s="406"/>
      <c r="D15" s="106"/>
      <c r="E15" s="106"/>
      <c r="F15" s="106"/>
      <c r="G15" s="106"/>
      <c r="H15" s="106"/>
      <c r="I15" s="106"/>
      <c r="J15" s="106"/>
      <c r="K15" s="106"/>
      <c r="L15" s="106"/>
      <c r="M15" s="106"/>
      <c r="N15" s="106"/>
      <c r="O15" s="106"/>
      <c r="P15" s="106"/>
      <c r="Q15" s="106"/>
      <c r="R15" s="106"/>
      <c r="S15" s="106"/>
      <c r="T15" s="106"/>
      <c r="U15" s="106"/>
    </row>
    <row r="16" spans="1:29" s="127" customFormat="1" ht="15" customHeight="1" x14ac:dyDescent="0.2">
      <c r="A16" s="380" t="s">
        <v>6</v>
      </c>
      <c r="B16" s="380"/>
      <c r="C16" s="380"/>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385"/>
      <c r="B17" s="385"/>
      <c r="C17" s="385"/>
      <c r="D17" s="128"/>
      <c r="E17" s="128"/>
      <c r="F17" s="128"/>
      <c r="G17" s="128"/>
      <c r="H17" s="128"/>
      <c r="I17" s="128"/>
      <c r="J17" s="128"/>
      <c r="K17" s="128"/>
      <c r="L17" s="128"/>
      <c r="M17" s="128"/>
      <c r="N17" s="128"/>
      <c r="O17" s="128"/>
      <c r="P17" s="128"/>
      <c r="Q17" s="128"/>
      <c r="R17" s="128"/>
    </row>
    <row r="18" spans="1:21" s="127" customFormat="1" ht="27.75" customHeight="1" x14ac:dyDescent="0.2">
      <c r="A18" s="376" t="s">
        <v>380</v>
      </c>
      <c r="B18" s="376"/>
      <c r="C18" s="376"/>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63" x14ac:dyDescent="0.2">
      <c r="A22" s="135" t="s">
        <v>64</v>
      </c>
      <c r="B22" s="208" t="s">
        <v>392</v>
      </c>
      <c r="C22" s="205" t="s">
        <v>485</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4" t="s">
        <v>60</v>
      </c>
      <c r="C23" s="215" t="s">
        <v>525</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4" t="s">
        <v>412</v>
      </c>
      <c r="C24" s="215" t="s">
        <v>526</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4" t="s">
        <v>413</v>
      </c>
      <c r="C25" s="215" t="s">
        <v>528</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4" t="s">
        <v>221</v>
      </c>
      <c r="C26" s="130" t="s">
        <v>433</v>
      </c>
      <c r="D26" s="136"/>
      <c r="E26" s="136"/>
      <c r="F26" s="136"/>
      <c r="G26" s="136"/>
      <c r="H26" s="136"/>
      <c r="I26" s="136"/>
      <c r="J26" s="136"/>
      <c r="K26" s="136"/>
      <c r="L26" s="136"/>
      <c r="M26" s="136"/>
      <c r="N26" s="136"/>
      <c r="O26" s="136"/>
      <c r="P26" s="136"/>
      <c r="Q26" s="136"/>
      <c r="R26" s="136"/>
      <c r="S26" s="136"/>
      <c r="T26" s="136"/>
      <c r="U26" s="136"/>
    </row>
    <row r="27" spans="1:21" ht="33" x14ac:dyDescent="0.25">
      <c r="A27" s="135" t="s">
        <v>58</v>
      </c>
      <c r="B27" s="204" t="s">
        <v>393</v>
      </c>
      <c r="C27" s="248" t="s">
        <v>527</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4" t="s">
        <v>57</v>
      </c>
      <c r="C28" s="217">
        <v>2023</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5" t="s">
        <v>55</v>
      </c>
      <c r="C29" s="218">
        <v>2023</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5" t="s">
        <v>53</v>
      </c>
      <c r="C30" s="130" t="s">
        <v>426</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07"/>
      <c r="AB6" s="107"/>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07"/>
      <c r="AB7" s="107"/>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06"/>
      <c r="AB8" s="106"/>
    </row>
    <row r="9" spans="1:28" ht="15.75"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24"/>
      <c r="AB9" s="124"/>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07"/>
      <c r="AB10" s="107"/>
    </row>
    <row r="11" spans="1:28" x14ac:dyDescent="0.25">
      <c r="A11" s="405" t="str">
        <f>'1. паспорт местоположение'!A12:C12</f>
        <v>N_NS3600.KL.0003</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06"/>
      <c r="AB11" s="106"/>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24"/>
      <c r="AB12" s="124"/>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63"/>
      <c r="AB13" s="163"/>
    </row>
    <row r="14" spans="1:28" x14ac:dyDescent="0.25">
      <c r="A14" s="405"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06"/>
      <c r="AB14" s="106"/>
    </row>
    <row r="15" spans="1:28" ht="15.75"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24"/>
      <c r="AB15" s="124"/>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64"/>
      <c r="AB16" s="164"/>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64"/>
      <c r="AB17" s="164"/>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64"/>
      <c r="AB18" s="164"/>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64"/>
      <c r="AB19" s="164"/>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64"/>
      <c r="AB20" s="164"/>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64"/>
      <c r="AB21" s="164"/>
    </row>
    <row r="22" spans="1:28" x14ac:dyDescent="0.25">
      <c r="A22" s="411" t="s">
        <v>411</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65"/>
      <c r="AB22" s="165"/>
    </row>
    <row r="23" spans="1:28" ht="32.25" customHeight="1" x14ac:dyDescent="0.25">
      <c r="A23" s="413" t="s">
        <v>277</v>
      </c>
      <c r="B23" s="414"/>
      <c r="C23" s="414"/>
      <c r="D23" s="414"/>
      <c r="E23" s="414"/>
      <c r="F23" s="414"/>
      <c r="G23" s="414"/>
      <c r="H23" s="414"/>
      <c r="I23" s="414"/>
      <c r="J23" s="414"/>
      <c r="K23" s="414"/>
      <c r="L23" s="415"/>
      <c r="M23" s="412" t="s">
        <v>278</v>
      </c>
      <c r="N23" s="412"/>
      <c r="O23" s="412"/>
      <c r="P23" s="412"/>
      <c r="Q23" s="412"/>
      <c r="R23" s="412"/>
      <c r="S23" s="412"/>
      <c r="T23" s="412"/>
      <c r="U23" s="412"/>
      <c r="V23" s="412"/>
      <c r="W23" s="412"/>
      <c r="X23" s="412"/>
      <c r="Y23" s="412"/>
      <c r="Z23" s="412"/>
    </row>
    <row r="24" spans="1:28" ht="151.5" customHeight="1" x14ac:dyDescent="0.25">
      <c r="A24" s="166" t="s">
        <v>224</v>
      </c>
      <c r="B24" s="167" t="s">
        <v>231</v>
      </c>
      <c r="C24" s="166" t="s">
        <v>271</v>
      </c>
      <c r="D24" s="166" t="s">
        <v>225</v>
      </c>
      <c r="E24" s="166" t="s">
        <v>272</v>
      </c>
      <c r="F24" s="166" t="s">
        <v>274</v>
      </c>
      <c r="G24" s="166" t="s">
        <v>273</v>
      </c>
      <c r="H24" s="166" t="s">
        <v>226</v>
      </c>
      <c r="I24" s="166" t="s">
        <v>275</v>
      </c>
      <c r="J24" s="166" t="s">
        <v>232</v>
      </c>
      <c r="K24" s="167" t="s">
        <v>230</v>
      </c>
      <c r="L24" s="167" t="s">
        <v>227</v>
      </c>
      <c r="M24" s="168" t="s">
        <v>239</v>
      </c>
      <c r="N24" s="167" t="s">
        <v>422</v>
      </c>
      <c r="O24" s="166" t="s">
        <v>237</v>
      </c>
      <c r="P24" s="166" t="s">
        <v>238</v>
      </c>
      <c r="Q24" s="166" t="s">
        <v>236</v>
      </c>
      <c r="R24" s="166" t="s">
        <v>226</v>
      </c>
      <c r="S24" s="166" t="s">
        <v>235</v>
      </c>
      <c r="T24" s="166" t="s">
        <v>234</v>
      </c>
      <c r="U24" s="166" t="s">
        <v>270</v>
      </c>
      <c r="V24" s="166" t="s">
        <v>236</v>
      </c>
      <c r="W24" s="169" t="s">
        <v>229</v>
      </c>
      <c r="X24" s="169" t="s">
        <v>241</v>
      </c>
      <c r="Y24" s="169" t="s">
        <v>242</v>
      </c>
      <c r="Z24" s="170" t="s">
        <v>240</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2023 год</v>
      </c>
      <c r="B5" s="416"/>
      <c r="C5" s="416"/>
      <c r="D5" s="416"/>
      <c r="E5" s="416"/>
      <c r="F5" s="416"/>
      <c r="G5" s="416"/>
      <c r="H5" s="416"/>
      <c r="I5" s="416"/>
      <c r="J5" s="416"/>
      <c r="K5" s="416"/>
      <c r="L5" s="416"/>
      <c r="M5" s="416"/>
      <c r="N5" s="416"/>
      <c r="O5" s="416"/>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421" t="s">
        <v>9</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8</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22" t="str">
        <f>'3.4. Паспорт надежность'!A11:Z11</f>
        <v>N_NS3600.KL.0003</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7</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25.5" customHeight="1" x14ac:dyDescent="0.2">
      <c r="A15" s="422" t="str">
        <f>'3.4. Паспорт надежность'!A14:Z14</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6</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25"/>
      <c r="B17" s="425"/>
      <c r="C17" s="425"/>
      <c r="D17" s="425"/>
      <c r="E17" s="425"/>
      <c r="F17" s="425"/>
      <c r="G17" s="425"/>
      <c r="H17" s="425"/>
      <c r="I17" s="425"/>
      <c r="J17" s="425"/>
      <c r="K17" s="425"/>
      <c r="L17" s="425"/>
      <c r="M17" s="425"/>
      <c r="N17" s="425"/>
      <c r="O17" s="425"/>
      <c r="P17" s="3"/>
      <c r="Q17" s="3"/>
      <c r="R17" s="3"/>
      <c r="S17" s="3"/>
      <c r="T17" s="3"/>
      <c r="U17" s="3"/>
      <c r="V17" s="3"/>
      <c r="W17" s="3"/>
    </row>
    <row r="18" spans="1:26" s="2" customFormat="1" ht="91.5" customHeight="1" x14ac:dyDescent="0.2">
      <c r="A18" s="426" t="s">
        <v>389</v>
      </c>
      <c r="B18" s="426"/>
      <c r="C18" s="426"/>
      <c r="D18" s="426"/>
      <c r="E18" s="426"/>
      <c r="F18" s="426"/>
      <c r="G18" s="426"/>
      <c r="H18" s="426"/>
      <c r="I18" s="426"/>
      <c r="J18" s="426"/>
      <c r="K18" s="426"/>
      <c r="L18" s="426"/>
      <c r="M18" s="426"/>
      <c r="N18" s="426"/>
      <c r="O18" s="426"/>
      <c r="P18" s="6"/>
      <c r="Q18" s="6"/>
      <c r="R18" s="6"/>
      <c r="S18" s="6"/>
      <c r="T18" s="6"/>
      <c r="U18" s="6"/>
      <c r="V18" s="6"/>
      <c r="W18" s="6"/>
      <c r="X18" s="6"/>
      <c r="Y18" s="6"/>
      <c r="Z18" s="6"/>
    </row>
    <row r="19" spans="1:26" s="2" customFormat="1" ht="78" customHeight="1" x14ac:dyDescent="0.2">
      <c r="A19" s="417" t="s">
        <v>5</v>
      </c>
      <c r="B19" s="417" t="s">
        <v>86</v>
      </c>
      <c r="C19" s="417" t="s">
        <v>85</v>
      </c>
      <c r="D19" s="417" t="s">
        <v>74</v>
      </c>
      <c r="E19" s="418" t="s">
        <v>84</v>
      </c>
      <c r="F19" s="419"/>
      <c r="G19" s="419"/>
      <c r="H19" s="419"/>
      <c r="I19" s="420"/>
      <c r="J19" s="417" t="s">
        <v>83</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opLeftCell="A2" zoomScale="70" zoomScaleNormal="70" workbookViewId="0">
      <selection activeCell="F5" sqref="F5"/>
    </sheetView>
  </sheetViews>
  <sheetFormatPr defaultColWidth="9.140625" defaultRowHeight="15.75" x14ac:dyDescent="0.25"/>
  <cols>
    <col min="1" max="1" width="61.7109375" style="252" customWidth="1"/>
    <col min="2" max="2" width="23.42578125" style="252" customWidth="1"/>
    <col min="3" max="3" width="16.7109375" style="252" customWidth="1"/>
    <col min="4" max="4" width="22.140625" style="252" customWidth="1"/>
    <col min="5" max="5" width="20.28515625" style="252" customWidth="1"/>
    <col min="6" max="12" width="16.7109375" style="252" customWidth="1"/>
    <col min="13" max="13" width="16.7109375" style="253" customWidth="1"/>
    <col min="14" max="19" width="16.7109375" style="252" customWidth="1"/>
    <col min="20" max="20" width="18.85546875" style="252" customWidth="1"/>
    <col min="21" max="21" width="20.5703125" style="252" customWidth="1"/>
    <col min="22" max="23" width="16.7109375" style="252" customWidth="1"/>
    <col min="24" max="24" width="26.28515625" style="252" customWidth="1"/>
    <col min="25" max="47" width="16.7109375" style="252" customWidth="1"/>
    <col min="48" max="50" width="16.85546875" style="252" bestFit="1" customWidth="1"/>
    <col min="51" max="51" width="18.140625" style="252" customWidth="1"/>
    <col min="52" max="52" width="16.85546875" style="252" bestFit="1" customWidth="1"/>
    <col min="53" max="16384" width="9.140625" style="252"/>
  </cols>
  <sheetData>
    <row r="1" spans="1:27" ht="15" customHeight="1" x14ac:dyDescent="0.4">
      <c r="K1" s="303"/>
      <c r="T1" s="304"/>
      <c r="U1" s="428"/>
      <c r="V1" s="428"/>
      <c r="W1" s="428"/>
      <c r="X1" s="428"/>
      <c r="Y1" s="428"/>
    </row>
    <row r="2" spans="1:27" ht="15" customHeight="1" x14ac:dyDescent="0.4">
      <c r="A2" s="429" t="str">
        <f>'1. паспорт местоположение'!A5:C5</f>
        <v>Год раскрытия информации: 2023 год</v>
      </c>
      <c r="B2" s="429"/>
      <c r="C2" s="429"/>
      <c r="D2" s="429"/>
      <c r="E2" s="429"/>
      <c r="F2" s="429"/>
      <c r="K2" s="303"/>
      <c r="T2" s="304"/>
      <c r="U2" s="428"/>
      <c r="V2" s="428"/>
      <c r="W2" s="428"/>
      <c r="X2" s="428"/>
      <c r="Y2" s="428"/>
    </row>
    <row r="3" spans="1:27" ht="15" customHeight="1" x14ac:dyDescent="0.4">
      <c r="K3" s="303"/>
      <c r="T3" s="304"/>
      <c r="U3" s="320"/>
      <c r="V3" s="320"/>
      <c r="W3" s="320"/>
      <c r="X3" s="320"/>
      <c r="Y3" s="320"/>
    </row>
    <row r="4" spans="1:27" ht="15" customHeight="1" x14ac:dyDescent="0.4">
      <c r="A4" s="427" t="str">
        <f>'1. паспорт местоположение'!A7:C7</f>
        <v xml:space="preserve">Паспорт инвестиционного проекта </v>
      </c>
      <c r="B4" s="427"/>
      <c r="C4" s="427"/>
      <c r="D4" s="427"/>
      <c r="E4" s="427"/>
      <c r="F4" s="427"/>
      <c r="K4" s="303"/>
      <c r="T4" s="304"/>
      <c r="U4" s="320"/>
      <c r="V4" s="320"/>
      <c r="W4" s="320"/>
      <c r="X4" s="320"/>
      <c r="Y4" s="320"/>
    </row>
    <row r="5" spans="1:27" ht="15" customHeight="1" x14ac:dyDescent="0.4">
      <c r="K5" s="303"/>
      <c r="T5" s="304"/>
      <c r="U5" s="320"/>
      <c r="V5" s="320"/>
      <c r="W5" s="320"/>
      <c r="X5" s="320"/>
      <c r="Y5" s="320"/>
    </row>
    <row r="6" spans="1:27" ht="15" customHeight="1" x14ac:dyDescent="0.4">
      <c r="A6" s="430" t="str">
        <f>'1. паспорт местоположение'!A9:C9</f>
        <v>АО "Россети Тюмень"</v>
      </c>
      <c r="B6" s="430"/>
      <c r="C6" s="430"/>
      <c r="D6" s="430"/>
      <c r="E6" s="430"/>
      <c r="F6" s="430"/>
      <c r="K6" s="303"/>
      <c r="T6" s="304"/>
      <c r="U6" s="320"/>
      <c r="V6" s="320"/>
      <c r="W6" s="320"/>
      <c r="X6" s="320"/>
      <c r="Y6" s="320"/>
    </row>
    <row r="7" spans="1:27" ht="15" customHeight="1" x14ac:dyDescent="0.4">
      <c r="A7" s="427" t="str">
        <f>'1. паспорт местоположение'!A10:C10</f>
        <v xml:space="preserve">         (фирменное наименование субъекта электроэнергетики)</v>
      </c>
      <c r="B7" s="427"/>
      <c r="C7" s="427"/>
      <c r="D7" s="427"/>
      <c r="E7" s="427"/>
      <c r="F7" s="427"/>
      <c r="K7" s="303"/>
      <c r="T7" s="304"/>
      <c r="U7" s="320"/>
      <c r="V7" s="320"/>
      <c r="W7" s="320"/>
      <c r="X7" s="320"/>
      <c r="Y7" s="320"/>
    </row>
    <row r="8" spans="1:27" ht="15" customHeight="1" x14ac:dyDescent="0.4">
      <c r="K8" s="303"/>
      <c r="T8" s="304"/>
      <c r="U8" s="320"/>
      <c r="V8" s="320"/>
      <c r="W8" s="320"/>
      <c r="X8" s="320"/>
      <c r="Y8" s="320"/>
    </row>
    <row r="9" spans="1:27" ht="15" customHeight="1" x14ac:dyDescent="0.4">
      <c r="A9" s="430" t="str">
        <f>'1. паспорт местоположение'!A12:C12</f>
        <v>N_NS3600.KL.0003</v>
      </c>
      <c r="B9" s="430"/>
      <c r="C9" s="430"/>
      <c r="D9" s="430"/>
      <c r="E9" s="430"/>
      <c r="F9" s="430"/>
      <c r="K9" s="303"/>
      <c r="T9" s="304"/>
      <c r="U9" s="320"/>
      <c r="V9" s="320"/>
      <c r="W9" s="320"/>
      <c r="X9" s="320"/>
      <c r="Y9" s="320"/>
    </row>
    <row r="10" spans="1:27" ht="15" customHeight="1" x14ac:dyDescent="0.4">
      <c r="A10" s="427" t="str">
        <f>'1. паспорт местоположение'!A13:C13</f>
        <v xml:space="preserve">         (идентификатор инвестиционного проекта)</v>
      </c>
      <c r="B10" s="427"/>
      <c r="C10" s="427"/>
      <c r="D10" s="427"/>
      <c r="E10" s="427"/>
      <c r="F10" s="427"/>
      <c r="K10" s="303"/>
      <c r="T10" s="304"/>
      <c r="U10" s="428"/>
      <c r="V10" s="428"/>
      <c r="W10" s="428"/>
      <c r="X10" s="428"/>
      <c r="Y10" s="428"/>
    </row>
    <row r="11" spans="1:27" ht="15" customHeight="1" x14ac:dyDescent="0.4">
      <c r="K11" s="303"/>
      <c r="T11" s="305"/>
      <c r="U11" s="305"/>
      <c r="W11" s="305"/>
      <c r="X11" s="305"/>
      <c r="Y11" s="306"/>
    </row>
    <row r="12" spans="1:27" ht="66" customHeight="1" x14ac:dyDescent="0.4">
      <c r="A12" s="431"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2" s="431"/>
      <c r="C12" s="431"/>
      <c r="D12" s="431"/>
      <c r="E12" s="431"/>
      <c r="F12" s="431"/>
      <c r="K12" s="307"/>
      <c r="T12" s="304"/>
      <c r="U12" s="308"/>
      <c r="V12" s="308"/>
      <c r="W12" s="308"/>
      <c r="X12" s="308"/>
      <c r="Y12" s="308"/>
    </row>
    <row r="13" spans="1:27" ht="15" customHeight="1" x14ac:dyDescent="0.4">
      <c r="A13" s="432" t="str">
        <f>'1. паспорт местоположение'!A16:C16</f>
        <v xml:space="preserve">         (наименование инвестиционного проекта)</v>
      </c>
      <c r="B13" s="432"/>
      <c r="C13" s="432"/>
      <c r="D13" s="432"/>
      <c r="E13" s="432"/>
      <c r="F13" s="432"/>
      <c r="K13" s="307"/>
      <c r="T13" s="309"/>
      <c r="U13" s="428"/>
      <c r="V13" s="428"/>
      <c r="W13" s="428"/>
      <c r="X13" s="304"/>
      <c r="Y13" s="304"/>
    </row>
    <row r="14" spans="1:27" ht="15" customHeight="1" x14ac:dyDescent="0.25">
      <c r="A14" s="255"/>
      <c r="K14" s="310"/>
      <c r="T14" s="311"/>
      <c r="U14" s="433"/>
      <c r="V14" s="433"/>
      <c r="W14" s="433"/>
      <c r="X14" s="433"/>
      <c r="Y14" s="311"/>
    </row>
    <row r="15" spans="1:27" ht="15" customHeight="1" x14ac:dyDescent="0.4">
      <c r="A15" s="434" t="s">
        <v>488</v>
      </c>
      <c r="B15" s="434"/>
      <c r="C15" s="434"/>
      <c r="D15" s="434"/>
      <c r="E15" s="434"/>
      <c r="F15" s="434"/>
      <c r="K15" s="307"/>
      <c r="T15" s="304"/>
      <c r="U15" s="428"/>
      <c r="V15" s="428"/>
      <c r="W15" s="428"/>
      <c r="X15" s="304"/>
      <c r="Y15" s="304"/>
    </row>
    <row r="16" spans="1:27" ht="15" customHeight="1" x14ac:dyDescent="0.4">
      <c r="A16" s="255"/>
      <c r="C16" s="312"/>
      <c r="D16" s="312"/>
      <c r="E16" s="312"/>
      <c r="F16" s="312"/>
      <c r="G16" s="312"/>
      <c r="H16" s="312"/>
      <c r="I16" s="312"/>
      <c r="J16" s="312"/>
      <c r="K16" s="312"/>
      <c r="L16" s="312"/>
      <c r="M16" s="313"/>
      <c r="N16" s="312"/>
      <c r="O16" s="312"/>
      <c r="P16" s="312"/>
      <c r="Q16" s="312"/>
      <c r="R16" s="312"/>
      <c r="S16" s="312"/>
      <c r="T16" s="312"/>
      <c r="U16" s="320"/>
      <c r="V16" s="320"/>
      <c r="W16" s="320"/>
      <c r="X16" s="320"/>
      <c r="Y16" s="312"/>
      <c r="Z16" s="312"/>
      <c r="AA16" s="312"/>
    </row>
    <row r="17" spans="1:25" ht="15" customHeight="1" x14ac:dyDescent="0.4">
      <c r="D17" s="255"/>
      <c r="U17" s="304"/>
      <c r="V17" s="304"/>
      <c r="W17" s="304"/>
      <c r="X17" s="304"/>
      <c r="Y17" s="304"/>
    </row>
    <row r="18" spans="1:25" ht="16.5" thickBot="1" x14ac:dyDescent="0.3">
      <c r="A18" s="314" t="s">
        <v>267</v>
      </c>
      <c r="B18" s="314" t="s">
        <v>0</v>
      </c>
      <c r="D18" s="315"/>
      <c r="E18" s="316"/>
      <c r="F18" s="316"/>
      <c r="G18" s="316"/>
      <c r="H18" s="316"/>
    </row>
    <row r="19" spans="1:25" x14ac:dyDescent="0.25">
      <c r="A19" s="251" t="s">
        <v>496</v>
      </c>
      <c r="B19" s="334">
        <v>3053333.1462744302</v>
      </c>
      <c r="D19" s="255" t="s">
        <v>266</v>
      </c>
      <c r="E19" s="256"/>
      <c r="F19" s="256"/>
      <c r="M19" s="252"/>
    </row>
    <row r="20" spans="1:25" x14ac:dyDescent="0.25">
      <c r="A20" s="254" t="s">
        <v>265</v>
      </c>
      <c r="B20" s="322"/>
      <c r="D20" s="435" t="s">
        <v>264</v>
      </c>
      <c r="E20" s="436"/>
      <c r="F20" s="258">
        <f>SUM(B89:BI89)</f>
        <v>0</v>
      </c>
      <c r="M20" s="252"/>
    </row>
    <row r="21" spans="1:25" x14ac:dyDescent="0.25">
      <c r="A21" s="254" t="s">
        <v>263</v>
      </c>
      <c r="B21" s="322">
        <v>50</v>
      </c>
      <c r="D21" s="435" t="s">
        <v>262</v>
      </c>
      <c r="E21" s="436"/>
      <c r="F21" s="258" t="str">
        <f>IF(SUM(B90:BI90)=0,"не окупается",SUM(B90:BI90))</f>
        <v>не окупается</v>
      </c>
      <c r="M21" s="252"/>
    </row>
    <row r="22" spans="1:25" ht="16.5" thickBot="1" x14ac:dyDescent="0.3">
      <c r="A22" s="257" t="s">
        <v>261</v>
      </c>
      <c r="B22" s="323">
        <v>1</v>
      </c>
      <c r="D22" s="435" t="s">
        <v>498</v>
      </c>
      <c r="E22" s="436"/>
      <c r="F22" s="263">
        <f>M87</f>
        <v>11182491.324184012</v>
      </c>
      <c r="K22" s="259"/>
      <c r="M22" s="260"/>
      <c r="N22" s="260"/>
    </row>
    <row r="23" spans="1:25" x14ac:dyDescent="0.25">
      <c r="A23" s="251" t="s">
        <v>468</v>
      </c>
      <c r="B23" s="261">
        <f>C46*1000/1.2</f>
        <v>151069.16666666669</v>
      </c>
      <c r="D23" s="435" t="s">
        <v>499</v>
      </c>
      <c r="E23" s="436"/>
      <c r="F23" s="321" t="str">
        <f>IF(F22&gt;0,"да","нет")</f>
        <v>да</v>
      </c>
      <c r="K23" s="259"/>
      <c r="M23" s="252"/>
    </row>
    <row r="24" spans="1:25" x14ac:dyDescent="0.25">
      <c r="A24" s="254" t="s">
        <v>497</v>
      </c>
      <c r="B24" s="262">
        <v>1</v>
      </c>
      <c r="K24" s="259"/>
      <c r="M24" s="252"/>
    </row>
    <row r="25" spans="1:25" x14ac:dyDescent="0.25">
      <c r="A25" s="254" t="s">
        <v>469</v>
      </c>
      <c r="B25" s="262">
        <v>1</v>
      </c>
      <c r="K25" s="259"/>
      <c r="M25" s="252"/>
    </row>
    <row r="26" spans="1:25" x14ac:dyDescent="0.25">
      <c r="A26" s="254" t="s">
        <v>470</v>
      </c>
      <c r="B26" s="262">
        <f>-C61</f>
        <v>60427.5</v>
      </c>
      <c r="M26" s="252"/>
    </row>
    <row r="27" spans="1:25" x14ac:dyDescent="0.25">
      <c r="A27" s="254" t="s">
        <v>471</v>
      </c>
      <c r="B27" s="262">
        <v>1</v>
      </c>
      <c r="M27" s="252"/>
    </row>
    <row r="28" spans="1:25" x14ac:dyDescent="0.25">
      <c r="A28" s="254" t="s">
        <v>472</v>
      </c>
      <c r="B28" s="262">
        <v>1</v>
      </c>
      <c r="M28" s="252"/>
    </row>
    <row r="29" spans="1:25" x14ac:dyDescent="0.25">
      <c r="A29" s="264" t="s">
        <v>500</v>
      </c>
      <c r="B29" s="265">
        <v>2.1999999999999999E-2</v>
      </c>
      <c r="M29" s="252"/>
    </row>
    <row r="30" spans="1:25" ht="16.5" thickBot="1" x14ac:dyDescent="0.3">
      <c r="A30" s="257" t="s">
        <v>246</v>
      </c>
      <c r="B30" s="266">
        <v>0.2</v>
      </c>
      <c r="M30" s="252"/>
    </row>
    <row r="31" spans="1:25" x14ac:dyDescent="0.25">
      <c r="A31" s="251" t="s">
        <v>501</v>
      </c>
      <c r="B31" s="261">
        <v>0</v>
      </c>
      <c r="M31" s="252"/>
    </row>
    <row r="32" spans="1:25" x14ac:dyDescent="0.25">
      <c r="A32" s="254" t="s">
        <v>473</v>
      </c>
      <c r="B32" s="324"/>
      <c r="M32" s="252"/>
    </row>
    <row r="33" spans="1:52" x14ac:dyDescent="0.25">
      <c r="A33" s="264" t="s">
        <v>474</v>
      </c>
      <c r="B33" s="267">
        <v>0</v>
      </c>
      <c r="M33" s="252"/>
    </row>
    <row r="34" spans="1:52" x14ac:dyDescent="0.25">
      <c r="A34" s="264"/>
      <c r="B34" s="267"/>
      <c r="M34" s="252"/>
    </row>
    <row r="35" spans="1:52" x14ac:dyDescent="0.25">
      <c r="A35" s="264" t="s">
        <v>475</v>
      </c>
      <c r="B35" s="325">
        <v>0</v>
      </c>
      <c r="M35" s="252"/>
    </row>
    <row r="36" spans="1:52" x14ac:dyDescent="0.25">
      <c r="A36" s="268" t="s">
        <v>260</v>
      </c>
      <c r="B36" s="269">
        <v>0</v>
      </c>
      <c r="M36" s="252"/>
    </row>
    <row r="37" spans="1:52" x14ac:dyDescent="0.25">
      <c r="A37" s="268" t="s">
        <v>259</v>
      </c>
      <c r="B37" s="269">
        <v>0</v>
      </c>
      <c r="M37" s="252"/>
      <c r="Z37" s="270"/>
    </row>
    <row r="38" spans="1:52" x14ac:dyDescent="0.25">
      <c r="A38" s="268" t="s">
        <v>258</v>
      </c>
      <c r="B38" s="269">
        <v>0.13500000000000001</v>
      </c>
      <c r="M38" s="252"/>
      <c r="U38" s="271"/>
      <c r="V38" s="271"/>
      <c r="W38" s="271"/>
      <c r="X38" s="271"/>
      <c r="Y38" s="271"/>
      <c r="Z38" s="271"/>
    </row>
    <row r="39" spans="1:52" x14ac:dyDescent="0.25">
      <c r="A39" s="268" t="s">
        <v>257</v>
      </c>
      <c r="B39" s="269">
        <f>1-B37</f>
        <v>1</v>
      </c>
      <c r="M39" s="252"/>
    </row>
    <row r="40" spans="1:52" ht="16.5" thickBot="1" x14ac:dyDescent="0.3">
      <c r="A40" s="272" t="s">
        <v>502</v>
      </c>
      <c r="B40" s="273">
        <f>B39*B38+B37*B36*(1-B30)</f>
        <v>0.13500000000000001</v>
      </c>
      <c r="M40" s="252"/>
    </row>
    <row r="41" spans="1:52" x14ac:dyDescent="0.25">
      <c r="A41" s="274" t="s">
        <v>256</v>
      </c>
      <c r="B41" s="326">
        <v>2023</v>
      </c>
      <c r="C41" s="327">
        <v>2024</v>
      </c>
      <c r="D41" s="327">
        <v>2025</v>
      </c>
      <c r="E41" s="327">
        <v>2026</v>
      </c>
      <c r="F41" s="327">
        <v>2027</v>
      </c>
      <c r="G41" s="327">
        <v>2028</v>
      </c>
      <c r="H41" s="327">
        <v>2029</v>
      </c>
      <c r="I41" s="327">
        <v>2030</v>
      </c>
      <c r="J41" s="327">
        <v>2031</v>
      </c>
      <c r="K41" s="327">
        <v>2032</v>
      </c>
      <c r="L41" s="327">
        <v>2033</v>
      </c>
      <c r="M41" s="327">
        <v>2034</v>
      </c>
      <c r="N41" s="327">
        <v>2035</v>
      </c>
      <c r="O41" s="327">
        <v>2036</v>
      </c>
      <c r="P41" s="327">
        <v>2037</v>
      </c>
      <c r="Q41" s="327">
        <v>2038</v>
      </c>
      <c r="R41" s="327">
        <v>2039</v>
      </c>
      <c r="S41" s="327">
        <v>2040</v>
      </c>
      <c r="T41" s="327">
        <v>2041</v>
      </c>
      <c r="U41" s="327">
        <v>2042</v>
      </c>
      <c r="V41" s="327">
        <v>2043</v>
      </c>
      <c r="W41" s="327">
        <v>2044</v>
      </c>
      <c r="X41" s="327">
        <v>2045</v>
      </c>
      <c r="Y41" s="327">
        <v>2046</v>
      </c>
      <c r="Z41" s="327">
        <v>2047</v>
      </c>
      <c r="AA41" s="327">
        <v>2048</v>
      </c>
      <c r="AB41" s="327">
        <v>2049</v>
      </c>
      <c r="AC41" s="327">
        <v>2050</v>
      </c>
      <c r="AD41" s="327">
        <v>2051</v>
      </c>
      <c r="AE41" s="327">
        <v>2052</v>
      </c>
      <c r="AF41" s="327">
        <v>2053</v>
      </c>
      <c r="AG41" s="327">
        <v>2054</v>
      </c>
      <c r="AH41" s="327">
        <v>2055</v>
      </c>
      <c r="AI41" s="327">
        <v>2056</v>
      </c>
      <c r="AJ41" s="327">
        <v>2057</v>
      </c>
      <c r="AK41" s="327">
        <v>2058</v>
      </c>
      <c r="AL41" s="327">
        <v>2059</v>
      </c>
      <c r="AM41" s="327">
        <v>2060</v>
      </c>
      <c r="AN41" s="327">
        <v>2061</v>
      </c>
      <c r="AO41" s="327">
        <v>2062</v>
      </c>
      <c r="AP41" s="327">
        <v>2063</v>
      </c>
      <c r="AQ41" s="327">
        <v>2064</v>
      </c>
      <c r="AR41" s="327">
        <v>2065</v>
      </c>
      <c r="AS41" s="327">
        <v>2066</v>
      </c>
      <c r="AT41" s="327">
        <v>2067</v>
      </c>
      <c r="AU41" s="327">
        <v>2068</v>
      </c>
      <c r="AV41" s="327">
        <v>2069</v>
      </c>
      <c r="AW41" s="327">
        <v>2070</v>
      </c>
      <c r="AX41" s="327">
        <v>2071</v>
      </c>
      <c r="AY41" s="327">
        <v>2072</v>
      </c>
      <c r="AZ41" s="327">
        <v>2073</v>
      </c>
    </row>
    <row r="42" spans="1:52" x14ac:dyDescent="0.25">
      <c r="A42" s="275" t="s">
        <v>255</v>
      </c>
      <c r="B42" s="276">
        <v>0.04</v>
      </c>
      <c r="C42" s="276">
        <v>0.04</v>
      </c>
      <c r="D42" s="276">
        <v>0.04</v>
      </c>
      <c r="E42" s="276">
        <v>0.04</v>
      </c>
      <c r="F42" s="276">
        <v>0.04</v>
      </c>
      <c r="G42" s="276">
        <v>0.04</v>
      </c>
      <c r="H42" s="276">
        <v>0.04</v>
      </c>
      <c r="I42" s="276">
        <v>0.04</v>
      </c>
      <c r="J42" s="276">
        <v>0.04</v>
      </c>
      <c r="K42" s="276">
        <v>0.04</v>
      </c>
      <c r="L42" s="276">
        <v>0.04</v>
      </c>
      <c r="M42" s="276">
        <v>0.04</v>
      </c>
      <c r="N42" s="276">
        <v>0.04</v>
      </c>
      <c r="O42" s="276">
        <v>0.04</v>
      </c>
      <c r="P42" s="276">
        <v>0.04</v>
      </c>
      <c r="Q42" s="276">
        <v>0.04</v>
      </c>
      <c r="R42" s="276">
        <v>0.04</v>
      </c>
      <c r="S42" s="276">
        <v>0.04</v>
      </c>
      <c r="T42" s="276">
        <v>0.04</v>
      </c>
      <c r="U42" s="276">
        <v>0.04</v>
      </c>
      <c r="V42" s="276">
        <v>0.04</v>
      </c>
      <c r="W42" s="276">
        <v>0.04</v>
      </c>
      <c r="X42" s="276">
        <v>0.04</v>
      </c>
      <c r="Y42" s="276">
        <v>0.04</v>
      </c>
      <c r="Z42" s="276">
        <v>0.04</v>
      </c>
      <c r="AA42" s="276">
        <v>0.04</v>
      </c>
      <c r="AB42" s="276">
        <v>0.04</v>
      </c>
      <c r="AC42" s="276">
        <v>0.04</v>
      </c>
      <c r="AD42" s="276">
        <v>0.04</v>
      </c>
      <c r="AE42" s="276">
        <v>0.04</v>
      </c>
      <c r="AF42" s="276">
        <v>0.04</v>
      </c>
      <c r="AG42" s="276">
        <v>0.04</v>
      </c>
      <c r="AH42" s="276">
        <v>0.04</v>
      </c>
      <c r="AI42" s="276">
        <v>0.04</v>
      </c>
      <c r="AJ42" s="276">
        <v>0.04</v>
      </c>
      <c r="AK42" s="276">
        <v>0.04</v>
      </c>
      <c r="AL42" s="276">
        <v>0.04</v>
      </c>
      <c r="AM42" s="276">
        <v>0.04</v>
      </c>
      <c r="AN42" s="276">
        <v>0.04</v>
      </c>
      <c r="AO42" s="276">
        <v>0.04</v>
      </c>
      <c r="AP42" s="276">
        <v>0.04</v>
      </c>
      <c r="AQ42" s="276">
        <v>0.04</v>
      </c>
      <c r="AR42" s="276">
        <v>0.04</v>
      </c>
      <c r="AS42" s="276">
        <v>0.04</v>
      </c>
      <c r="AT42" s="276">
        <v>0.04</v>
      </c>
      <c r="AU42" s="276">
        <v>0.04</v>
      </c>
      <c r="AV42" s="276">
        <v>0.04</v>
      </c>
      <c r="AW42" s="276">
        <v>0.04</v>
      </c>
      <c r="AX42" s="276">
        <v>0.04</v>
      </c>
      <c r="AY42" s="276">
        <v>0.04</v>
      </c>
      <c r="AZ42" s="276">
        <v>0.04</v>
      </c>
    </row>
    <row r="43" spans="1:52" x14ac:dyDescent="0.25">
      <c r="A43" s="275" t="s">
        <v>254</v>
      </c>
      <c r="B43" s="276">
        <f>B42</f>
        <v>0.04</v>
      </c>
      <c r="C43" s="276">
        <f t="shared" ref="C43:AZ43" si="0">(1+B43)*(1+C42)-1</f>
        <v>8.1600000000000117E-2</v>
      </c>
      <c r="D43" s="276">
        <f>(1+C43)*(1+D42)-1</f>
        <v>0.12486400000000009</v>
      </c>
      <c r="E43" s="276">
        <f t="shared" si="0"/>
        <v>0.16985856000000021</v>
      </c>
      <c r="F43" s="276">
        <f t="shared" si="0"/>
        <v>0.21665290240000035</v>
      </c>
      <c r="G43" s="276">
        <f t="shared" si="0"/>
        <v>0.26531901849600037</v>
      </c>
      <c r="H43" s="276">
        <f t="shared" si="0"/>
        <v>0.31593177923584048</v>
      </c>
      <c r="I43" s="276">
        <f t="shared" si="0"/>
        <v>0.3685690504052741</v>
      </c>
      <c r="J43" s="276">
        <f t="shared" si="0"/>
        <v>0.42331181242148519</v>
      </c>
      <c r="K43" s="276">
        <f t="shared" si="0"/>
        <v>0.48024428491834459</v>
      </c>
      <c r="L43" s="276">
        <f t="shared" si="0"/>
        <v>0.53945405631507848</v>
      </c>
      <c r="M43" s="276">
        <f t="shared" si="0"/>
        <v>0.60103221856768174</v>
      </c>
      <c r="N43" s="276">
        <f t="shared" si="0"/>
        <v>0.66507350731038906</v>
      </c>
      <c r="O43" s="276">
        <f t="shared" si="0"/>
        <v>0.73167644760280459</v>
      </c>
      <c r="P43" s="276">
        <f t="shared" si="0"/>
        <v>0.80094350550691673</v>
      </c>
      <c r="Q43" s="276">
        <f t="shared" si="0"/>
        <v>0.87298124572719349</v>
      </c>
      <c r="R43" s="276">
        <f t="shared" si="0"/>
        <v>0.94790049555628131</v>
      </c>
      <c r="S43" s="276">
        <f t="shared" si="0"/>
        <v>1.0258165153785326</v>
      </c>
      <c r="T43" s="276">
        <f>(1+S43)*(1+T42)-1</f>
        <v>1.1068491759936738</v>
      </c>
      <c r="U43" s="276">
        <f t="shared" si="0"/>
        <v>1.1911231430334208</v>
      </c>
      <c r="V43" s="276">
        <f t="shared" si="0"/>
        <v>1.2787680687547578</v>
      </c>
      <c r="W43" s="276">
        <f t="shared" si="0"/>
        <v>1.369918791504948</v>
      </c>
      <c r="X43" s="276">
        <f t="shared" si="0"/>
        <v>1.4647155431651462</v>
      </c>
      <c r="Y43" s="276">
        <f t="shared" si="0"/>
        <v>1.5633041648917523</v>
      </c>
      <c r="Z43" s="276">
        <f t="shared" si="0"/>
        <v>1.6658363314874225</v>
      </c>
      <c r="AA43" s="276">
        <f t="shared" si="0"/>
        <v>1.7724697847469195</v>
      </c>
      <c r="AB43" s="276">
        <f t="shared" si="0"/>
        <v>1.8833685761367964</v>
      </c>
      <c r="AC43" s="276">
        <f t="shared" si="0"/>
        <v>1.9987033191822685</v>
      </c>
      <c r="AD43" s="276">
        <f t="shared" si="0"/>
        <v>2.1186514519495594</v>
      </c>
      <c r="AE43" s="276">
        <f t="shared" si="0"/>
        <v>2.2433975100275418</v>
      </c>
      <c r="AF43" s="276">
        <f t="shared" si="0"/>
        <v>2.3731334104286437</v>
      </c>
      <c r="AG43" s="276">
        <f t="shared" si="0"/>
        <v>2.5080587468457893</v>
      </c>
      <c r="AH43" s="276">
        <f t="shared" si="0"/>
        <v>2.6483810967196209</v>
      </c>
      <c r="AI43" s="276">
        <f t="shared" si="0"/>
        <v>2.7943163405884057</v>
      </c>
      <c r="AJ43" s="276">
        <f t="shared" si="0"/>
        <v>2.9460889942119421</v>
      </c>
      <c r="AK43" s="276">
        <f t="shared" si="0"/>
        <v>3.1039325539804201</v>
      </c>
      <c r="AL43" s="276">
        <f t="shared" si="0"/>
        <v>3.2680898561396372</v>
      </c>
      <c r="AM43" s="276">
        <f t="shared" si="0"/>
        <v>3.438813450385223</v>
      </c>
      <c r="AN43" s="276">
        <f t="shared" si="0"/>
        <v>3.6163659884006325</v>
      </c>
      <c r="AO43" s="276">
        <f t="shared" si="0"/>
        <v>3.8010206279366576</v>
      </c>
      <c r="AP43" s="276">
        <f t="shared" si="0"/>
        <v>3.993061453054124</v>
      </c>
      <c r="AQ43" s="276">
        <f t="shared" si="0"/>
        <v>4.1927839111762895</v>
      </c>
      <c r="AR43" s="276">
        <f t="shared" si="0"/>
        <v>4.4004952676233415</v>
      </c>
      <c r="AS43" s="276">
        <f t="shared" si="0"/>
        <v>4.6165150783282751</v>
      </c>
      <c r="AT43" s="276">
        <f t="shared" si="0"/>
        <v>4.8411756814614062</v>
      </c>
      <c r="AU43" s="276">
        <f t="shared" si="0"/>
        <v>5.0748227087198625</v>
      </c>
      <c r="AV43" s="276">
        <f t="shared" si="0"/>
        <v>5.317815617068657</v>
      </c>
      <c r="AW43" s="276">
        <f t="shared" si="0"/>
        <v>5.5705282417514033</v>
      </c>
      <c r="AX43" s="276">
        <f t="shared" si="0"/>
        <v>5.8333493714214599</v>
      </c>
      <c r="AY43" s="276">
        <f t="shared" si="0"/>
        <v>6.1066833462783183</v>
      </c>
      <c r="AZ43" s="328">
        <f t="shared" si="0"/>
        <v>6.3909506801294516</v>
      </c>
    </row>
    <row r="44" spans="1:52" ht="16.5" thickBot="1" x14ac:dyDescent="0.3">
      <c r="A44" s="277" t="s">
        <v>503</v>
      </c>
      <c r="B44" s="278">
        <f t="shared" ref="B44" si="1">B45*1000</f>
        <v>1815740.04</v>
      </c>
      <c r="C44" s="278">
        <v>2135090.1053859233</v>
      </c>
      <c r="D44" s="278">
        <v>2199143.4207240324</v>
      </c>
      <c r="E44" s="278">
        <v>2265117.8274393706</v>
      </c>
      <c r="F44" s="278">
        <v>2333071.3613582086</v>
      </c>
      <c r="G44" s="278">
        <v>2403063.499326562</v>
      </c>
      <c r="H44" s="278">
        <v>2475155.4015645306</v>
      </c>
      <c r="I44" s="278">
        <v>2549410.0648518172</v>
      </c>
      <c r="J44" s="278">
        <v>2625892.3660792741</v>
      </c>
      <c r="K44" s="278">
        <v>2704669.1340586967</v>
      </c>
      <c r="L44" s="278">
        <v>2785809.2082763021</v>
      </c>
      <c r="M44" s="278">
        <v>2869032.713633107</v>
      </c>
      <c r="N44" s="278">
        <v>2955015.9495264841</v>
      </c>
      <c r="O44" s="278">
        <v>3043578.6875828174</v>
      </c>
      <c r="P44" s="278">
        <v>3134798.3025642727</v>
      </c>
      <c r="Q44" s="278">
        <v>3228754.5101684253</v>
      </c>
      <c r="R44" s="278">
        <v>3325529.3996318262</v>
      </c>
      <c r="S44" s="278">
        <v>3425207.5380613781</v>
      </c>
      <c r="T44" s="278">
        <v>3527876.0226000305</v>
      </c>
      <c r="U44" s="278">
        <v>3633624.5586753138</v>
      </c>
      <c r="V44" s="278">
        <v>3742545.551289307</v>
      </c>
      <c r="W44" s="278">
        <v>3853256.8898318447</v>
      </c>
      <c r="X44" s="278">
        <v>3968679.1119484641</v>
      </c>
      <c r="Y44" s="278">
        <v>4087563.9976022174</v>
      </c>
      <c r="Z44" s="278">
        <v>4210015.4332776107</v>
      </c>
      <c r="AA44" s="278">
        <v>4336140.4122837959</v>
      </c>
      <c r="AB44" s="278">
        <v>4466049.1389667196</v>
      </c>
      <c r="AC44" s="278">
        <v>4599855.1264080098</v>
      </c>
      <c r="AD44" s="278">
        <v>4737675.2941238638</v>
      </c>
      <c r="AE44" s="278">
        <v>4879630.0657639401</v>
      </c>
      <c r="AF44" s="278">
        <v>5025843.4798367601</v>
      </c>
      <c r="AG44" s="278">
        <v>5176443.3004351184</v>
      </c>
      <c r="AH44" s="278">
        <v>5331561.1149349678</v>
      </c>
      <c r="AI44" s="278">
        <v>5491332.4642606089</v>
      </c>
      <c r="AJ44" s="278">
        <v>5655896.9536100905</v>
      </c>
      <c r="AK44" s="278">
        <v>5825398.3762071393</v>
      </c>
      <c r="AL44" s="278">
        <v>5999984.8435663441</v>
      </c>
      <c r="AM44" s="278">
        <v>6179808.9027318163</v>
      </c>
      <c r="AN44" s="278">
        <v>6365027.6860821582</v>
      </c>
      <c r="AO44" s="278">
        <v>6555803.0285691265</v>
      </c>
      <c r="AP44" s="278">
        <v>6752301.6305491133</v>
      </c>
      <c r="AQ44" s="278">
        <v>6954695.1945615858</v>
      </c>
      <c r="AR44" s="278">
        <v>7163160.5621075416</v>
      </c>
      <c r="AS44" s="278">
        <v>7377879.8895074856</v>
      </c>
      <c r="AT44" s="278">
        <v>7599040.7977064187</v>
      </c>
      <c r="AU44" s="278">
        <v>7826836.5351052983</v>
      </c>
      <c r="AV44" s="278">
        <v>8061466.1469057826</v>
      </c>
      <c r="AW44" s="278">
        <v>8303134.6444549803</v>
      </c>
      <c r="AX44" s="278">
        <v>8552053.1941299513</v>
      </c>
      <c r="AY44" s="278">
        <v>8808439.3062222376</v>
      </c>
      <c r="AZ44" s="278">
        <v>9072516.9977693371</v>
      </c>
    </row>
    <row r="45" spans="1:52" x14ac:dyDescent="0.25">
      <c r="A45" s="329" t="s">
        <v>504</v>
      </c>
      <c r="B45" s="330">
        <v>1815.7400400000001</v>
      </c>
      <c r="C45" s="330">
        <v>2135.0901053859234</v>
      </c>
      <c r="D45" s="330">
        <v>2199.1434207240322</v>
      </c>
      <c r="E45" s="330">
        <v>2265.1178274393706</v>
      </c>
      <c r="F45" s="330">
        <v>2333.0713613582084</v>
      </c>
      <c r="G45" s="330">
        <v>2403.0634993265621</v>
      </c>
      <c r="H45" s="330">
        <v>2475.1554015645306</v>
      </c>
      <c r="I45" s="330">
        <v>2549.4100648518174</v>
      </c>
      <c r="J45" s="330">
        <v>2625.8923660792743</v>
      </c>
      <c r="K45" s="330">
        <v>2704.6691340586967</v>
      </c>
      <c r="L45" s="330">
        <v>2785.8092082763019</v>
      </c>
      <c r="M45" s="330">
        <v>2869.0327136331071</v>
      </c>
      <c r="N45" s="330">
        <v>2955.0159495264843</v>
      </c>
      <c r="O45" s="330">
        <v>3043.5786875828176</v>
      </c>
      <c r="P45" s="330">
        <v>3134.7983025642725</v>
      </c>
      <c r="Q45" s="330">
        <v>3228.7545101684254</v>
      </c>
      <c r="R45" s="330">
        <v>3325.5293996318264</v>
      </c>
      <c r="S45" s="330">
        <v>3425.2075380613783</v>
      </c>
      <c r="T45" s="330">
        <v>3527.8760226000304</v>
      </c>
      <c r="U45" s="330">
        <v>3633.6245586753139</v>
      </c>
      <c r="V45" s="330">
        <v>3742.5455512893068</v>
      </c>
      <c r="W45" s="330">
        <v>3853.2568898318445</v>
      </c>
      <c r="X45" s="330">
        <v>3968.6791119484642</v>
      </c>
      <c r="Y45" s="330">
        <v>4087.5639976022176</v>
      </c>
      <c r="Z45" s="330">
        <v>4210.015433277611</v>
      </c>
      <c r="AA45" s="330">
        <v>4336.1404122837957</v>
      </c>
      <c r="AB45" s="330">
        <v>4466.0491389667195</v>
      </c>
      <c r="AC45" s="330">
        <v>4599.8551264080097</v>
      </c>
      <c r="AD45" s="330">
        <v>4737.6752941238638</v>
      </c>
      <c r="AE45" s="330">
        <v>4879.6300657639404</v>
      </c>
      <c r="AF45" s="330">
        <v>5025.8434798367598</v>
      </c>
      <c r="AG45" s="330">
        <v>5176.4433004351185</v>
      </c>
      <c r="AH45" s="330">
        <v>5331.5611149349679</v>
      </c>
      <c r="AI45" s="330">
        <v>5491.3324642606085</v>
      </c>
      <c r="AJ45" s="330">
        <v>5655.8969536100903</v>
      </c>
      <c r="AK45" s="330">
        <v>5825.3983762071393</v>
      </c>
      <c r="AL45" s="330">
        <v>5999.9848435663444</v>
      </c>
      <c r="AM45" s="330">
        <v>6179.8089027318165</v>
      </c>
      <c r="AN45" s="330">
        <v>6365.0276860821587</v>
      </c>
      <c r="AO45" s="330">
        <v>6555.8030285691266</v>
      </c>
      <c r="AP45" s="330">
        <v>6752.3016305491137</v>
      </c>
      <c r="AQ45" s="330">
        <v>6954.6951945615856</v>
      </c>
      <c r="AR45" s="330">
        <v>7163.1605621075414</v>
      </c>
      <c r="AS45" s="330">
        <v>7377.8798895074851</v>
      </c>
      <c r="AT45" s="330">
        <v>7599.0407977064187</v>
      </c>
      <c r="AU45" s="330">
        <v>7826.836535105298</v>
      </c>
      <c r="AV45" s="330">
        <v>8061.4661469057828</v>
      </c>
      <c r="AW45" s="330">
        <v>8303.1346444549799</v>
      </c>
      <c r="AX45" s="330">
        <v>8552.0531941299505</v>
      </c>
      <c r="AY45" s="330">
        <v>8808.4393062222371</v>
      </c>
      <c r="AZ45" s="330">
        <v>9072.5169977693367</v>
      </c>
    </row>
    <row r="46" spans="1:52" x14ac:dyDescent="0.25">
      <c r="A46" s="331" t="s">
        <v>505</v>
      </c>
      <c r="B46" s="332">
        <v>0</v>
      </c>
      <c r="C46" s="332">
        <v>181.28299999999999</v>
      </c>
      <c r="D46" s="332">
        <v>181.28299999999999</v>
      </c>
      <c r="E46" s="332">
        <v>181.28299999999999</v>
      </c>
      <c r="F46" s="332">
        <v>181.28299999999999</v>
      </c>
      <c r="G46" s="332">
        <v>181.28299999999999</v>
      </c>
      <c r="H46" s="332">
        <v>181.28299999999999</v>
      </c>
      <c r="I46" s="332">
        <v>181.28299999999999</v>
      </c>
      <c r="J46" s="332">
        <v>181.28299999999999</v>
      </c>
      <c r="K46" s="332">
        <v>181.28299999999999</v>
      </c>
      <c r="L46" s="332">
        <v>181.28299999999999</v>
      </c>
      <c r="M46" s="332">
        <v>181.28299999999999</v>
      </c>
      <c r="N46" s="332">
        <v>181.28299999999999</v>
      </c>
      <c r="O46" s="332">
        <v>181.28299999999999</v>
      </c>
      <c r="P46" s="332">
        <v>181.28299999999999</v>
      </c>
      <c r="Q46" s="332">
        <v>181.28299999999999</v>
      </c>
      <c r="R46" s="332">
        <v>181.28299999999999</v>
      </c>
      <c r="S46" s="332">
        <v>181.28299999999999</v>
      </c>
      <c r="T46" s="332">
        <v>181.28299999999999</v>
      </c>
      <c r="U46" s="332">
        <v>181.28299999999999</v>
      </c>
      <c r="V46" s="332">
        <v>181.28299999999999</v>
      </c>
      <c r="W46" s="332">
        <v>181.28299999999999</v>
      </c>
      <c r="X46" s="332">
        <v>181.28299999999999</v>
      </c>
      <c r="Y46" s="332">
        <v>181.28299999999999</v>
      </c>
      <c r="Z46" s="332">
        <v>181.28299999999999</v>
      </c>
      <c r="AA46" s="332">
        <v>181.28299999999999</v>
      </c>
      <c r="AB46" s="332">
        <v>181.28299999999999</v>
      </c>
      <c r="AC46" s="332">
        <v>181.28299999999999</v>
      </c>
      <c r="AD46" s="332">
        <v>181.28299999999999</v>
      </c>
      <c r="AE46" s="332">
        <v>181.28299999999999</v>
      </c>
      <c r="AF46" s="332">
        <v>181.28299999999999</v>
      </c>
      <c r="AG46" s="332">
        <v>181.28299999999999</v>
      </c>
      <c r="AH46" s="332">
        <v>181.28299999999999</v>
      </c>
      <c r="AI46" s="332">
        <v>181.28299999999999</v>
      </c>
      <c r="AJ46" s="332">
        <v>181.28299999999999</v>
      </c>
      <c r="AK46" s="332">
        <v>181.28299999999999</v>
      </c>
      <c r="AL46" s="332">
        <v>181.28299999999999</v>
      </c>
      <c r="AM46" s="332">
        <v>181.28299999999999</v>
      </c>
      <c r="AN46" s="332">
        <v>181.28299999999999</v>
      </c>
      <c r="AO46" s="332">
        <v>181.28299999999999</v>
      </c>
      <c r="AP46" s="332">
        <v>181.28299999999999</v>
      </c>
      <c r="AQ46" s="332">
        <v>181.28299999999999</v>
      </c>
      <c r="AR46" s="332">
        <v>181.28299999999999</v>
      </c>
      <c r="AS46" s="332">
        <v>181.28299999999999</v>
      </c>
      <c r="AT46" s="332">
        <v>181.28299999999999</v>
      </c>
      <c r="AU46" s="332">
        <v>181.28299999999999</v>
      </c>
      <c r="AV46" s="332">
        <v>181.28299999999999</v>
      </c>
      <c r="AW46" s="332">
        <v>181.28299999999999</v>
      </c>
      <c r="AX46" s="332">
        <v>181.28299999999999</v>
      </c>
      <c r="AY46" s="332">
        <v>181.28299999999999</v>
      </c>
      <c r="AZ46" s="332">
        <v>181.28299999999999</v>
      </c>
    </row>
    <row r="47" spans="1:52" x14ac:dyDescent="0.25">
      <c r="A47" s="331" t="s">
        <v>506</v>
      </c>
      <c r="B47" s="333">
        <v>0</v>
      </c>
      <c r="C47" s="333">
        <v>72.513000000000005</v>
      </c>
      <c r="D47" s="333">
        <v>72.513000000000005</v>
      </c>
      <c r="E47" s="333">
        <v>72.513000000000005</v>
      </c>
      <c r="F47" s="333">
        <v>72.513000000000005</v>
      </c>
      <c r="G47" s="333">
        <v>72.513000000000005</v>
      </c>
      <c r="H47" s="333">
        <v>72.513000000000005</v>
      </c>
      <c r="I47" s="333">
        <v>72.513000000000005</v>
      </c>
      <c r="J47" s="333">
        <v>72.513000000000005</v>
      </c>
      <c r="K47" s="333">
        <v>72.513000000000005</v>
      </c>
      <c r="L47" s="333">
        <v>72.513000000000005</v>
      </c>
      <c r="M47" s="333">
        <v>72.513000000000005</v>
      </c>
      <c r="N47" s="333">
        <v>72.513000000000005</v>
      </c>
      <c r="O47" s="333">
        <v>72.513000000000005</v>
      </c>
      <c r="P47" s="333">
        <v>72.513000000000005</v>
      </c>
      <c r="Q47" s="333">
        <v>72.513000000000005</v>
      </c>
      <c r="R47" s="333">
        <v>72.513000000000005</v>
      </c>
      <c r="S47" s="333">
        <v>72.513000000000005</v>
      </c>
      <c r="T47" s="333">
        <v>72.513000000000005</v>
      </c>
      <c r="U47" s="333">
        <v>72.513000000000005</v>
      </c>
      <c r="V47" s="333">
        <v>72.513000000000005</v>
      </c>
      <c r="W47" s="333">
        <v>72.513000000000005</v>
      </c>
      <c r="X47" s="333">
        <v>72.513000000000005</v>
      </c>
      <c r="Y47" s="333">
        <v>72.513000000000005</v>
      </c>
      <c r="Z47" s="333">
        <v>72.513000000000005</v>
      </c>
      <c r="AA47" s="333">
        <v>72.513000000000005</v>
      </c>
      <c r="AB47" s="333">
        <v>72.513000000000005</v>
      </c>
      <c r="AC47" s="333">
        <v>72.513000000000005</v>
      </c>
      <c r="AD47" s="333">
        <v>72.513000000000005</v>
      </c>
      <c r="AE47" s="333">
        <v>72.513000000000005</v>
      </c>
      <c r="AF47" s="333">
        <v>72.513000000000005</v>
      </c>
      <c r="AG47" s="333">
        <v>72.513000000000005</v>
      </c>
      <c r="AH47" s="333">
        <v>72.513000000000005</v>
      </c>
      <c r="AI47" s="333">
        <v>72.513000000000005</v>
      </c>
      <c r="AJ47" s="333">
        <v>72.513000000000005</v>
      </c>
      <c r="AK47" s="333">
        <v>72.513000000000005</v>
      </c>
      <c r="AL47" s="333">
        <v>72.513000000000005</v>
      </c>
      <c r="AM47" s="333">
        <v>72.513000000000005</v>
      </c>
      <c r="AN47" s="333">
        <v>72.513000000000005</v>
      </c>
      <c r="AO47" s="333">
        <v>72.513000000000005</v>
      </c>
      <c r="AP47" s="333">
        <v>72.513000000000005</v>
      </c>
      <c r="AQ47" s="333">
        <v>72.513000000000005</v>
      </c>
      <c r="AR47" s="333">
        <v>72.513000000000005</v>
      </c>
      <c r="AS47" s="333">
        <v>72.513000000000005</v>
      </c>
      <c r="AT47" s="333">
        <v>72.513000000000005</v>
      </c>
      <c r="AU47" s="333">
        <v>72.513000000000005</v>
      </c>
      <c r="AV47" s="333">
        <v>72.513000000000005</v>
      </c>
      <c r="AW47" s="333">
        <v>72.513000000000005</v>
      </c>
      <c r="AX47" s="333">
        <v>72.513000000000005</v>
      </c>
      <c r="AY47" s="333">
        <v>72.513000000000005</v>
      </c>
      <c r="AZ47" s="333">
        <v>72.513000000000005</v>
      </c>
    </row>
    <row r="48" spans="1:52" hidden="1" x14ac:dyDescent="0.25">
      <c r="A48" s="331" t="s">
        <v>531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c r="AW48" s="331"/>
      <c r="AX48" s="331"/>
      <c r="AY48" s="331"/>
      <c r="AZ48" s="331"/>
    </row>
    <row r="49" spans="1:52" hidden="1" x14ac:dyDescent="0.25">
      <c r="M49" s="252"/>
    </row>
    <row r="50" spans="1:52" hidden="1" x14ac:dyDescent="0.25">
      <c r="M50" s="252"/>
    </row>
    <row r="51" spans="1:52" hidden="1" x14ac:dyDescent="0.25">
      <c r="M51" s="252"/>
    </row>
    <row r="52" spans="1:52" hidden="1" x14ac:dyDescent="0.25">
      <c r="M52" s="252"/>
    </row>
    <row r="53" spans="1:52" hidden="1" x14ac:dyDescent="0.25">
      <c r="M53" s="252"/>
    </row>
    <row r="54" spans="1:52" hidden="1" x14ac:dyDescent="0.25">
      <c r="M54" s="252"/>
    </row>
    <row r="55" spans="1:52" x14ac:dyDescent="0.25">
      <c r="M55" s="252"/>
    </row>
    <row r="56" spans="1:52" ht="16.5" thickBot="1" x14ac:dyDescent="0.3">
      <c r="A56" s="281"/>
      <c r="B56" s="282"/>
      <c r="C56" s="282"/>
      <c r="D56" s="282"/>
      <c r="E56" s="282"/>
      <c r="F56" s="282"/>
      <c r="G56" s="282"/>
      <c r="H56" s="282"/>
      <c r="I56" s="282"/>
      <c r="J56" s="282"/>
      <c r="K56" s="282"/>
      <c r="L56" s="283"/>
      <c r="M56" s="283"/>
      <c r="N56" s="283"/>
      <c r="O56" s="283"/>
      <c r="P56" s="283"/>
      <c r="Q56" s="283"/>
      <c r="R56" s="283"/>
      <c r="S56" s="283"/>
      <c r="T56" s="283"/>
      <c r="U56" s="283"/>
      <c r="V56" s="283"/>
    </row>
    <row r="57" spans="1:52" x14ac:dyDescent="0.25">
      <c r="A57" s="279" t="s">
        <v>507</v>
      </c>
      <c r="B57" s="326">
        <f>B41</f>
        <v>2023</v>
      </c>
      <c r="C57" s="326">
        <f t="shared" ref="C57:AZ57" si="2">C41</f>
        <v>2024</v>
      </c>
      <c r="D57" s="326">
        <f t="shared" si="2"/>
        <v>2025</v>
      </c>
      <c r="E57" s="326">
        <f t="shared" si="2"/>
        <v>2026</v>
      </c>
      <c r="F57" s="326">
        <f t="shared" si="2"/>
        <v>2027</v>
      </c>
      <c r="G57" s="326">
        <f t="shared" si="2"/>
        <v>2028</v>
      </c>
      <c r="H57" s="326">
        <f t="shared" si="2"/>
        <v>2029</v>
      </c>
      <c r="I57" s="326">
        <f t="shared" si="2"/>
        <v>2030</v>
      </c>
      <c r="J57" s="326">
        <f t="shared" si="2"/>
        <v>2031</v>
      </c>
      <c r="K57" s="326">
        <f t="shared" si="2"/>
        <v>2032</v>
      </c>
      <c r="L57" s="326">
        <f t="shared" si="2"/>
        <v>2033</v>
      </c>
      <c r="M57" s="326">
        <f t="shared" si="2"/>
        <v>2034</v>
      </c>
      <c r="N57" s="326">
        <f t="shared" si="2"/>
        <v>2035</v>
      </c>
      <c r="O57" s="326">
        <f t="shared" si="2"/>
        <v>2036</v>
      </c>
      <c r="P57" s="326">
        <f t="shared" si="2"/>
        <v>2037</v>
      </c>
      <c r="Q57" s="326">
        <f t="shared" si="2"/>
        <v>2038</v>
      </c>
      <c r="R57" s="326">
        <f t="shared" si="2"/>
        <v>2039</v>
      </c>
      <c r="S57" s="326">
        <f t="shared" si="2"/>
        <v>2040</v>
      </c>
      <c r="T57" s="326">
        <f t="shared" si="2"/>
        <v>2041</v>
      </c>
      <c r="U57" s="326">
        <f t="shared" si="2"/>
        <v>2042</v>
      </c>
      <c r="V57" s="326">
        <f t="shared" si="2"/>
        <v>2043</v>
      </c>
      <c r="W57" s="326">
        <f t="shared" si="2"/>
        <v>2044</v>
      </c>
      <c r="X57" s="326">
        <f t="shared" si="2"/>
        <v>2045</v>
      </c>
      <c r="Y57" s="326">
        <f t="shared" si="2"/>
        <v>2046</v>
      </c>
      <c r="Z57" s="326">
        <f t="shared" si="2"/>
        <v>2047</v>
      </c>
      <c r="AA57" s="326">
        <f t="shared" si="2"/>
        <v>2048</v>
      </c>
      <c r="AB57" s="326">
        <f t="shared" si="2"/>
        <v>2049</v>
      </c>
      <c r="AC57" s="326">
        <f t="shared" si="2"/>
        <v>2050</v>
      </c>
      <c r="AD57" s="326">
        <f t="shared" si="2"/>
        <v>2051</v>
      </c>
      <c r="AE57" s="326">
        <f t="shared" si="2"/>
        <v>2052</v>
      </c>
      <c r="AF57" s="326">
        <f t="shared" si="2"/>
        <v>2053</v>
      </c>
      <c r="AG57" s="326">
        <f t="shared" si="2"/>
        <v>2054</v>
      </c>
      <c r="AH57" s="326">
        <f t="shared" si="2"/>
        <v>2055</v>
      </c>
      <c r="AI57" s="326">
        <f t="shared" si="2"/>
        <v>2056</v>
      </c>
      <c r="AJ57" s="326">
        <f t="shared" si="2"/>
        <v>2057</v>
      </c>
      <c r="AK57" s="326">
        <f t="shared" si="2"/>
        <v>2058</v>
      </c>
      <c r="AL57" s="326">
        <f t="shared" si="2"/>
        <v>2059</v>
      </c>
      <c r="AM57" s="326">
        <f t="shared" si="2"/>
        <v>2060</v>
      </c>
      <c r="AN57" s="326">
        <f t="shared" si="2"/>
        <v>2061</v>
      </c>
      <c r="AO57" s="326">
        <f t="shared" si="2"/>
        <v>2062</v>
      </c>
      <c r="AP57" s="326">
        <f t="shared" si="2"/>
        <v>2063</v>
      </c>
      <c r="AQ57" s="326">
        <f t="shared" si="2"/>
        <v>2064</v>
      </c>
      <c r="AR57" s="326">
        <f t="shared" si="2"/>
        <v>2065</v>
      </c>
      <c r="AS57" s="326">
        <f t="shared" si="2"/>
        <v>2066</v>
      </c>
      <c r="AT57" s="326">
        <f t="shared" si="2"/>
        <v>2067</v>
      </c>
      <c r="AU57" s="326">
        <f t="shared" si="2"/>
        <v>2068</v>
      </c>
      <c r="AV57" s="326">
        <f t="shared" si="2"/>
        <v>2069</v>
      </c>
      <c r="AW57" s="326">
        <f t="shared" si="2"/>
        <v>2070</v>
      </c>
      <c r="AX57" s="326">
        <f t="shared" si="2"/>
        <v>2071</v>
      </c>
      <c r="AY57" s="326">
        <f t="shared" si="2"/>
        <v>2072</v>
      </c>
      <c r="AZ57" s="326">
        <f t="shared" si="2"/>
        <v>2073</v>
      </c>
    </row>
    <row r="58" spans="1:52" x14ac:dyDescent="0.25">
      <c r="A58" s="284" t="s">
        <v>253</v>
      </c>
      <c r="B58" s="285">
        <v>1815740.04</v>
      </c>
      <c r="C58" s="285">
        <v>2135090.1053859233</v>
      </c>
      <c r="D58" s="285">
        <v>2199143.4207240324</v>
      </c>
      <c r="E58" s="285">
        <v>2265117.8274393706</v>
      </c>
      <c r="F58" s="285">
        <v>2333071.3613582086</v>
      </c>
      <c r="G58" s="285">
        <v>2403063.499326562</v>
      </c>
      <c r="H58" s="285">
        <v>2475155.4015645306</v>
      </c>
      <c r="I58" s="285">
        <v>2549410.0648518172</v>
      </c>
      <c r="J58" s="285">
        <v>2625892.3660792741</v>
      </c>
      <c r="K58" s="285">
        <v>2704669.1340586967</v>
      </c>
      <c r="L58" s="285">
        <v>2785809.2082763021</v>
      </c>
      <c r="M58" s="285">
        <v>2869032.713633107</v>
      </c>
      <c r="N58" s="285">
        <v>2955015.9495264841</v>
      </c>
      <c r="O58" s="285">
        <v>3043578.6875828174</v>
      </c>
      <c r="P58" s="285">
        <v>3134798.3025642727</v>
      </c>
      <c r="Q58" s="285">
        <v>3228754.5101684253</v>
      </c>
      <c r="R58" s="285">
        <v>3325529.3996318262</v>
      </c>
      <c r="S58" s="285">
        <v>3425207.5380613781</v>
      </c>
      <c r="T58" s="285">
        <v>3527876.0226000305</v>
      </c>
      <c r="U58" s="285">
        <v>3633624.5586753138</v>
      </c>
      <c r="V58" s="285">
        <v>3742545.551289307</v>
      </c>
      <c r="W58" s="285">
        <v>3853256.8898318447</v>
      </c>
      <c r="X58" s="285">
        <v>3968679.1119484641</v>
      </c>
      <c r="Y58" s="285">
        <v>4087563.9976022174</v>
      </c>
      <c r="Z58" s="285">
        <v>4210015.4332776107</v>
      </c>
      <c r="AA58" s="285">
        <v>4336140.4122837959</v>
      </c>
      <c r="AB58" s="285">
        <v>4466049.1389667196</v>
      </c>
      <c r="AC58" s="285">
        <v>4599855.1264080098</v>
      </c>
      <c r="AD58" s="285">
        <v>4737675.2941238638</v>
      </c>
      <c r="AE58" s="285">
        <v>4879630.0657639401</v>
      </c>
      <c r="AF58" s="285">
        <v>5025843.4798367601</v>
      </c>
      <c r="AG58" s="285">
        <v>5176443.3004351184</v>
      </c>
      <c r="AH58" s="285">
        <v>5331561.1149349678</v>
      </c>
      <c r="AI58" s="285">
        <v>5491332.4642606089</v>
      </c>
      <c r="AJ58" s="285">
        <v>5655896.9536100905</v>
      </c>
      <c r="AK58" s="285">
        <v>5825398.3762071393</v>
      </c>
      <c r="AL58" s="285">
        <v>5999984.8435663441</v>
      </c>
      <c r="AM58" s="285">
        <v>6179808.9027318163</v>
      </c>
      <c r="AN58" s="285">
        <v>6365027.6860821582</v>
      </c>
      <c r="AO58" s="285">
        <v>6555803.0285691265</v>
      </c>
      <c r="AP58" s="285">
        <v>6752301.6305491133</v>
      </c>
      <c r="AQ58" s="285">
        <v>6954695.1945615858</v>
      </c>
      <c r="AR58" s="285">
        <v>7163160.5621075416</v>
      </c>
      <c r="AS58" s="285">
        <v>7377879.8895074856</v>
      </c>
      <c r="AT58" s="285">
        <v>7599040.7977064187</v>
      </c>
      <c r="AU58" s="285">
        <v>7826836.5351052983</v>
      </c>
      <c r="AV58" s="285">
        <v>8061466.1469057826</v>
      </c>
      <c r="AW58" s="285">
        <v>8303134.6444549803</v>
      </c>
      <c r="AX58" s="285">
        <v>8552053.1941299513</v>
      </c>
      <c r="AY58" s="285">
        <v>8808439.3062222376</v>
      </c>
      <c r="AZ58" s="285">
        <v>9072516.9977693371</v>
      </c>
    </row>
    <row r="59" spans="1:52" x14ac:dyDescent="0.25">
      <c r="A59" s="280" t="s">
        <v>252</v>
      </c>
      <c r="B59" s="286">
        <v>0</v>
      </c>
      <c r="C59" s="286">
        <v>-211562.95373076267</v>
      </c>
      <c r="D59" s="286">
        <v>-211562.28416445869</v>
      </c>
      <c r="E59" s="286">
        <v>-211561.61459815467</v>
      </c>
      <c r="F59" s="286">
        <v>-211560.94503185069</v>
      </c>
      <c r="G59" s="286">
        <v>-211560.2754655467</v>
      </c>
      <c r="H59" s="286">
        <v>-211559.60589924268</v>
      </c>
      <c r="I59" s="286">
        <v>-211558.9363329387</v>
      </c>
      <c r="J59" s="286">
        <v>-211558.26676663468</v>
      </c>
      <c r="K59" s="286">
        <v>-211557.5972003307</v>
      </c>
      <c r="L59" s="286">
        <v>-211556.92763402668</v>
      </c>
      <c r="M59" s="286">
        <v>-211556.25806772269</v>
      </c>
      <c r="N59" s="286">
        <v>-211555.58850141868</v>
      </c>
      <c r="O59" s="286">
        <v>-211554.91893511469</v>
      </c>
      <c r="P59" s="286">
        <v>-211554.24936881068</v>
      </c>
      <c r="Q59" s="286">
        <v>-211553.57980250669</v>
      </c>
      <c r="R59" s="286">
        <v>-211552.91023620268</v>
      </c>
      <c r="S59" s="286">
        <v>-211552.24066989869</v>
      </c>
      <c r="T59" s="286">
        <v>-211551.57110359467</v>
      </c>
      <c r="U59" s="286">
        <v>-211550.90153729069</v>
      </c>
      <c r="V59" s="286">
        <v>-211550.2319709867</v>
      </c>
      <c r="W59" s="286">
        <v>-211549.56240468269</v>
      </c>
      <c r="X59" s="286">
        <v>-211548.8928383787</v>
      </c>
      <c r="Y59" s="286">
        <v>-211548.22327207468</v>
      </c>
      <c r="Z59" s="286">
        <v>-211547.5537057707</v>
      </c>
      <c r="AA59" s="286">
        <v>-211546.88413946668</v>
      </c>
      <c r="AB59" s="286">
        <v>-211546.2145731627</v>
      </c>
      <c r="AC59" s="286">
        <v>-211545.54500685868</v>
      </c>
      <c r="AD59" s="286">
        <v>-211544.87544055469</v>
      </c>
      <c r="AE59" s="286">
        <v>-211544.20587425068</v>
      </c>
      <c r="AF59" s="286">
        <v>-211543.53630794669</v>
      </c>
      <c r="AG59" s="286">
        <v>-211542.86674164268</v>
      </c>
      <c r="AH59" s="286">
        <v>-211542.19717533869</v>
      </c>
      <c r="AI59" s="286">
        <v>-211541.52760903467</v>
      </c>
      <c r="AJ59" s="286">
        <v>-211540.85804273069</v>
      </c>
      <c r="AK59" s="286">
        <v>-211540.18847642667</v>
      </c>
      <c r="AL59" s="286">
        <v>-211539.51891012269</v>
      </c>
      <c r="AM59" s="286">
        <v>-211538.8493438187</v>
      </c>
      <c r="AN59" s="286">
        <v>-211538.17977751468</v>
      </c>
      <c r="AO59" s="286">
        <v>-211537.5102112107</v>
      </c>
      <c r="AP59" s="286">
        <v>-211536.84064490668</v>
      </c>
      <c r="AQ59" s="286">
        <v>-211536.1710786027</v>
      </c>
      <c r="AR59" s="286">
        <v>-211535.50151229868</v>
      </c>
      <c r="AS59" s="286">
        <v>-211534.83194599469</v>
      </c>
      <c r="AT59" s="286">
        <v>-211534.16237969068</v>
      </c>
      <c r="AU59" s="286">
        <v>-211533.49281338669</v>
      </c>
      <c r="AV59" s="286">
        <v>-211532.82324708268</v>
      </c>
      <c r="AW59" s="286">
        <v>-211532.15368077869</v>
      </c>
      <c r="AX59" s="286">
        <v>-211531.48411447468</v>
      </c>
      <c r="AY59" s="286">
        <v>-211530.81454817069</v>
      </c>
      <c r="AZ59" s="286">
        <v>-211530.14498186667</v>
      </c>
    </row>
    <row r="60" spans="1:52" x14ac:dyDescent="0.25">
      <c r="A60" s="287" t="s">
        <v>476</v>
      </c>
      <c r="B60" s="286">
        <v>0</v>
      </c>
      <c r="C60" s="286">
        <v>-151069.16666666669</v>
      </c>
      <c r="D60" s="286">
        <v>-151069.16666666669</v>
      </c>
      <c r="E60" s="286">
        <v>-151069.16666666669</v>
      </c>
      <c r="F60" s="286">
        <v>-151069.16666666669</v>
      </c>
      <c r="G60" s="286">
        <v>-151069.16666666669</v>
      </c>
      <c r="H60" s="286">
        <v>-151069.16666666669</v>
      </c>
      <c r="I60" s="286">
        <v>-151069.16666666669</v>
      </c>
      <c r="J60" s="286">
        <v>-151069.16666666669</v>
      </c>
      <c r="K60" s="286">
        <v>-151069.16666666669</v>
      </c>
      <c r="L60" s="286">
        <v>-151069.16666666669</v>
      </c>
      <c r="M60" s="286">
        <v>-151069.16666666669</v>
      </c>
      <c r="N60" s="286">
        <v>-151069.16666666669</v>
      </c>
      <c r="O60" s="286">
        <v>-151069.16666666669</v>
      </c>
      <c r="P60" s="286">
        <v>-151069.16666666669</v>
      </c>
      <c r="Q60" s="286">
        <v>-151069.16666666669</v>
      </c>
      <c r="R60" s="286">
        <v>-151069.16666666669</v>
      </c>
      <c r="S60" s="286">
        <v>-151069.16666666669</v>
      </c>
      <c r="T60" s="286">
        <v>-151069.16666666669</v>
      </c>
      <c r="U60" s="286">
        <v>-151069.16666666669</v>
      </c>
      <c r="V60" s="286">
        <v>-151069.16666666669</v>
      </c>
      <c r="W60" s="286">
        <v>-151069.16666666669</v>
      </c>
      <c r="X60" s="286">
        <v>-151069.16666666669</v>
      </c>
      <c r="Y60" s="286">
        <v>-151069.16666666669</v>
      </c>
      <c r="Z60" s="286">
        <v>-151069.16666666669</v>
      </c>
      <c r="AA60" s="286">
        <v>-151069.16666666669</v>
      </c>
      <c r="AB60" s="286">
        <v>-151069.16666666669</v>
      </c>
      <c r="AC60" s="286">
        <v>-151069.16666666669</v>
      </c>
      <c r="AD60" s="286">
        <v>-151069.16666666669</v>
      </c>
      <c r="AE60" s="286">
        <v>-151069.16666666669</v>
      </c>
      <c r="AF60" s="286">
        <v>-151069.16666666669</v>
      </c>
      <c r="AG60" s="286">
        <v>-151069.16666666669</v>
      </c>
      <c r="AH60" s="286">
        <v>-151069.16666666669</v>
      </c>
      <c r="AI60" s="286">
        <v>-151069.16666666669</v>
      </c>
      <c r="AJ60" s="286">
        <v>-151069.16666666669</v>
      </c>
      <c r="AK60" s="286">
        <v>-151069.16666666669</v>
      </c>
      <c r="AL60" s="286">
        <v>-151069.16666666669</v>
      </c>
      <c r="AM60" s="286">
        <v>-151069.16666666669</v>
      </c>
      <c r="AN60" s="286">
        <v>-151069.16666666669</v>
      </c>
      <c r="AO60" s="286">
        <v>-151069.16666666669</v>
      </c>
      <c r="AP60" s="286">
        <v>-151069.16666666669</v>
      </c>
      <c r="AQ60" s="286">
        <v>-151069.16666666669</v>
      </c>
      <c r="AR60" s="286">
        <v>-151069.16666666669</v>
      </c>
      <c r="AS60" s="286">
        <v>-151069.16666666669</v>
      </c>
      <c r="AT60" s="286">
        <v>-151069.16666666669</v>
      </c>
      <c r="AU60" s="286">
        <v>-151069.16666666669</v>
      </c>
      <c r="AV60" s="286">
        <v>-151069.16666666669</v>
      </c>
      <c r="AW60" s="286">
        <v>-151069.16666666669</v>
      </c>
      <c r="AX60" s="286">
        <v>-151069.16666666669</v>
      </c>
      <c r="AY60" s="286">
        <v>-151069.16666666669</v>
      </c>
      <c r="AZ60" s="286">
        <v>-151069.16666666669</v>
      </c>
    </row>
    <row r="61" spans="1:52" x14ac:dyDescent="0.25">
      <c r="A61" s="287" t="str">
        <f>A26</f>
        <v>Прочие расходы при эксплуатации объекта, руб. без НДС</v>
      </c>
      <c r="B61" s="286">
        <v>0</v>
      </c>
      <c r="C61" s="286">
        <v>-60427.5</v>
      </c>
      <c r="D61" s="286">
        <v>-60427.5</v>
      </c>
      <c r="E61" s="286">
        <v>-60427.5</v>
      </c>
      <c r="F61" s="286">
        <v>-60427.5</v>
      </c>
      <c r="G61" s="286">
        <v>-60427.5</v>
      </c>
      <c r="H61" s="286">
        <v>-60427.5</v>
      </c>
      <c r="I61" s="286">
        <v>-60427.5</v>
      </c>
      <c r="J61" s="286">
        <v>-60427.5</v>
      </c>
      <c r="K61" s="286">
        <v>-60427.5</v>
      </c>
      <c r="L61" s="286">
        <v>-60427.5</v>
      </c>
      <c r="M61" s="286">
        <v>-60427.5</v>
      </c>
      <c r="N61" s="286">
        <v>-60427.5</v>
      </c>
      <c r="O61" s="286">
        <v>-60427.5</v>
      </c>
      <c r="P61" s="286">
        <v>-60427.5</v>
      </c>
      <c r="Q61" s="286">
        <v>-60427.5</v>
      </c>
      <c r="R61" s="286">
        <v>-60427.5</v>
      </c>
      <c r="S61" s="286">
        <v>-60427.5</v>
      </c>
      <c r="T61" s="286">
        <v>-60427.5</v>
      </c>
      <c r="U61" s="286">
        <v>-60427.5</v>
      </c>
      <c r="V61" s="286">
        <v>-60427.5</v>
      </c>
      <c r="W61" s="286">
        <v>-60427.5</v>
      </c>
      <c r="X61" s="286">
        <v>-60427.5</v>
      </c>
      <c r="Y61" s="286">
        <v>-60427.5</v>
      </c>
      <c r="Z61" s="286">
        <v>-60427.5</v>
      </c>
      <c r="AA61" s="286">
        <v>-60427.5</v>
      </c>
      <c r="AB61" s="286">
        <v>-60427.5</v>
      </c>
      <c r="AC61" s="286">
        <v>-60427.5</v>
      </c>
      <c r="AD61" s="286">
        <v>-60427.5</v>
      </c>
      <c r="AE61" s="286">
        <v>-60427.5</v>
      </c>
      <c r="AF61" s="286">
        <v>-60427.5</v>
      </c>
      <c r="AG61" s="286">
        <v>-60427.5</v>
      </c>
      <c r="AH61" s="286">
        <v>-60427.5</v>
      </c>
      <c r="AI61" s="286">
        <v>-60427.5</v>
      </c>
      <c r="AJ61" s="286">
        <v>-60427.5</v>
      </c>
      <c r="AK61" s="286">
        <v>-60427.5</v>
      </c>
      <c r="AL61" s="286">
        <v>-60427.5</v>
      </c>
      <c r="AM61" s="286">
        <v>-60427.5</v>
      </c>
      <c r="AN61" s="286">
        <v>-60427.5</v>
      </c>
      <c r="AO61" s="286">
        <v>-60427.5</v>
      </c>
      <c r="AP61" s="286">
        <v>-60427.5</v>
      </c>
      <c r="AQ61" s="286">
        <v>-60427.5</v>
      </c>
      <c r="AR61" s="286">
        <v>-60427.5</v>
      </c>
      <c r="AS61" s="286">
        <v>-60427.5</v>
      </c>
      <c r="AT61" s="286">
        <v>-60427.5</v>
      </c>
      <c r="AU61" s="286">
        <v>-60427.5</v>
      </c>
      <c r="AV61" s="286">
        <v>-60427.5</v>
      </c>
      <c r="AW61" s="286">
        <v>-60427.5</v>
      </c>
      <c r="AX61" s="286">
        <v>-60427.5</v>
      </c>
      <c r="AY61" s="286">
        <v>-60427.5</v>
      </c>
      <c r="AZ61" s="286">
        <v>-60427.5</v>
      </c>
    </row>
    <row r="62" spans="1:52" x14ac:dyDescent="0.25">
      <c r="A62" s="287" t="s">
        <v>501</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6"/>
      <c r="AL62" s="286"/>
      <c r="AM62" s="286"/>
      <c r="AN62" s="286"/>
      <c r="AO62" s="286"/>
      <c r="AP62" s="286"/>
      <c r="AQ62" s="286"/>
      <c r="AR62" s="286"/>
      <c r="AS62" s="286"/>
      <c r="AT62" s="286"/>
      <c r="AU62" s="286"/>
      <c r="AV62" s="286"/>
      <c r="AW62" s="286"/>
      <c r="AX62" s="286"/>
      <c r="AY62" s="286"/>
      <c r="AZ62" s="286"/>
    </row>
    <row r="63" spans="1:52" x14ac:dyDescent="0.25">
      <c r="A63" s="287" t="s">
        <v>501</v>
      </c>
      <c r="B63" s="286">
        <v>0</v>
      </c>
      <c r="C63" s="286">
        <v>0</v>
      </c>
      <c r="D63" s="286">
        <v>0</v>
      </c>
      <c r="E63" s="286">
        <v>0</v>
      </c>
      <c r="F63" s="286">
        <v>0</v>
      </c>
      <c r="G63" s="286">
        <v>0</v>
      </c>
      <c r="H63" s="286">
        <v>0</v>
      </c>
      <c r="I63" s="286">
        <v>0</v>
      </c>
      <c r="J63" s="286">
        <v>0</v>
      </c>
      <c r="K63" s="286">
        <v>0</v>
      </c>
      <c r="L63" s="286">
        <v>0</v>
      </c>
      <c r="M63" s="286">
        <v>0</v>
      </c>
      <c r="N63" s="286">
        <v>0</v>
      </c>
      <c r="O63" s="286">
        <v>0</v>
      </c>
      <c r="P63" s="286">
        <v>0</v>
      </c>
      <c r="Q63" s="286">
        <v>0</v>
      </c>
      <c r="R63" s="286">
        <v>0</v>
      </c>
      <c r="S63" s="286">
        <v>0</v>
      </c>
      <c r="T63" s="286">
        <v>0</v>
      </c>
      <c r="U63" s="286">
        <v>0</v>
      </c>
      <c r="V63" s="286">
        <v>0</v>
      </c>
      <c r="W63" s="286">
        <v>0</v>
      </c>
      <c r="X63" s="286">
        <v>0</v>
      </c>
      <c r="Y63" s="286">
        <v>0</v>
      </c>
      <c r="Z63" s="286">
        <v>0</v>
      </c>
      <c r="AA63" s="286">
        <v>0</v>
      </c>
      <c r="AB63" s="286">
        <v>0</v>
      </c>
      <c r="AC63" s="286">
        <v>0</v>
      </c>
      <c r="AD63" s="286">
        <v>0</v>
      </c>
      <c r="AE63" s="286">
        <v>0</v>
      </c>
      <c r="AF63" s="286">
        <v>0</v>
      </c>
      <c r="AG63" s="286">
        <v>0</v>
      </c>
      <c r="AH63" s="286">
        <v>0</v>
      </c>
      <c r="AI63" s="286">
        <v>0</v>
      </c>
      <c r="AJ63" s="286">
        <v>0</v>
      </c>
      <c r="AK63" s="286">
        <v>0</v>
      </c>
      <c r="AL63" s="286">
        <v>0</v>
      </c>
      <c r="AM63" s="286">
        <v>0</v>
      </c>
      <c r="AN63" s="286">
        <v>0</v>
      </c>
      <c r="AO63" s="286">
        <v>0</v>
      </c>
      <c r="AP63" s="286">
        <v>0</v>
      </c>
      <c r="AQ63" s="286">
        <v>0</v>
      </c>
      <c r="AR63" s="286">
        <v>0</v>
      </c>
      <c r="AS63" s="286">
        <v>0</v>
      </c>
      <c r="AT63" s="286">
        <v>0</v>
      </c>
      <c r="AU63" s="286">
        <v>0</v>
      </c>
      <c r="AV63" s="286">
        <v>0</v>
      </c>
      <c r="AW63" s="286">
        <v>0</v>
      </c>
      <c r="AX63" s="286">
        <v>0</v>
      </c>
      <c r="AY63" s="286">
        <v>0</v>
      </c>
      <c r="AZ63" s="286">
        <v>0</v>
      </c>
    </row>
    <row r="64" spans="1:52" x14ac:dyDescent="0.25">
      <c r="A64" s="287" t="s">
        <v>501</v>
      </c>
      <c r="B64" s="286"/>
      <c r="C64" s="286">
        <v>0</v>
      </c>
      <c r="D64" s="286">
        <v>0</v>
      </c>
      <c r="E64" s="286">
        <v>0</v>
      </c>
      <c r="F64" s="286">
        <v>0</v>
      </c>
      <c r="G64" s="286">
        <v>0</v>
      </c>
      <c r="H64" s="286">
        <v>0</v>
      </c>
      <c r="I64" s="286">
        <v>0</v>
      </c>
      <c r="J64" s="286">
        <v>0</v>
      </c>
      <c r="K64" s="286">
        <v>0</v>
      </c>
      <c r="L64" s="286">
        <v>0</v>
      </c>
      <c r="M64" s="286">
        <v>0</v>
      </c>
      <c r="N64" s="286">
        <v>0</v>
      </c>
      <c r="O64" s="286">
        <v>0</v>
      </c>
      <c r="P64" s="286">
        <v>0</v>
      </c>
      <c r="Q64" s="286">
        <v>0</v>
      </c>
      <c r="R64" s="286">
        <v>0</v>
      </c>
      <c r="S64" s="286">
        <v>0</v>
      </c>
      <c r="T64" s="286">
        <v>0</v>
      </c>
      <c r="U64" s="286">
        <v>0</v>
      </c>
      <c r="V64" s="286">
        <v>0</v>
      </c>
      <c r="W64" s="286">
        <v>0</v>
      </c>
      <c r="X64" s="286">
        <v>0</v>
      </c>
      <c r="Y64" s="286">
        <v>0</v>
      </c>
      <c r="Z64" s="286">
        <v>0</v>
      </c>
      <c r="AA64" s="286">
        <v>0</v>
      </c>
      <c r="AB64" s="286">
        <v>0</v>
      </c>
      <c r="AC64" s="286">
        <v>0</v>
      </c>
      <c r="AD64" s="286">
        <v>0</v>
      </c>
      <c r="AE64" s="286">
        <v>0</v>
      </c>
      <c r="AF64" s="286">
        <v>0</v>
      </c>
      <c r="AG64" s="286">
        <v>0</v>
      </c>
      <c r="AH64" s="286">
        <v>0</v>
      </c>
      <c r="AI64" s="286">
        <v>0</v>
      </c>
      <c r="AJ64" s="286">
        <v>0</v>
      </c>
      <c r="AK64" s="286">
        <v>0</v>
      </c>
      <c r="AL64" s="286">
        <v>0</v>
      </c>
      <c r="AM64" s="286">
        <v>0</v>
      </c>
      <c r="AN64" s="286">
        <v>0</v>
      </c>
      <c r="AO64" s="286">
        <v>0</v>
      </c>
      <c r="AP64" s="286">
        <v>0</v>
      </c>
      <c r="AQ64" s="286">
        <v>0</v>
      </c>
      <c r="AR64" s="286">
        <v>0</v>
      </c>
      <c r="AS64" s="286">
        <v>0</v>
      </c>
      <c r="AT64" s="286">
        <v>0</v>
      </c>
      <c r="AU64" s="286">
        <v>0</v>
      </c>
      <c r="AV64" s="286">
        <v>0</v>
      </c>
      <c r="AW64" s="286">
        <v>0</v>
      </c>
      <c r="AX64" s="286">
        <v>0</v>
      </c>
      <c r="AY64" s="286">
        <v>0</v>
      </c>
      <c r="AZ64" s="286">
        <v>0</v>
      </c>
    </row>
    <row r="65" spans="1:52" x14ac:dyDescent="0.25">
      <c r="A65" s="287" t="s">
        <v>251</v>
      </c>
      <c r="B65" s="286"/>
      <c r="C65" s="286">
        <v>-66.287064095999995</v>
      </c>
      <c r="D65" s="286">
        <v>-65.617497792000009</v>
      </c>
      <c r="E65" s="286">
        <v>-64.947931487999995</v>
      </c>
      <c r="F65" s="286">
        <v>-64.278365183999995</v>
      </c>
      <c r="G65" s="286">
        <v>-63.608798880000002</v>
      </c>
      <c r="H65" s="286">
        <v>-62.939232576000002</v>
      </c>
      <c r="I65" s="286">
        <v>-62.269666272000002</v>
      </c>
      <c r="J65" s="286">
        <v>-61.600099968000002</v>
      </c>
      <c r="K65" s="286">
        <v>-60.930533663999995</v>
      </c>
      <c r="L65" s="286">
        <v>-60.260967359999995</v>
      </c>
      <c r="M65" s="286">
        <v>-59.591401056000002</v>
      </c>
      <c r="N65" s="286">
        <v>-58.921834751999995</v>
      </c>
      <c r="O65" s="286">
        <v>-58.252268447999995</v>
      </c>
      <c r="P65" s="286">
        <v>-57.582702143999995</v>
      </c>
      <c r="Q65" s="286">
        <v>-56.913135839999995</v>
      </c>
      <c r="R65" s="286">
        <v>-56.243569536000003</v>
      </c>
      <c r="S65" s="286">
        <v>-55.574003231999988</v>
      </c>
      <c r="T65" s="286">
        <v>-54.904436927999996</v>
      </c>
      <c r="U65" s="286">
        <v>-54.234870623999996</v>
      </c>
      <c r="V65" s="286">
        <v>-53.565304319999989</v>
      </c>
      <c r="W65" s="286">
        <v>-52.895738015999989</v>
      </c>
      <c r="X65" s="286">
        <v>-52.226171711999989</v>
      </c>
      <c r="Y65" s="286">
        <v>-51.556605407999996</v>
      </c>
      <c r="Z65" s="286">
        <v>-50.887039103999996</v>
      </c>
      <c r="AA65" s="286">
        <v>-50.217472799999989</v>
      </c>
      <c r="AB65" s="286">
        <v>-49.547906495999989</v>
      </c>
      <c r="AC65" s="286">
        <v>-48.878340191999989</v>
      </c>
      <c r="AD65" s="286">
        <v>-48.208773887999982</v>
      </c>
      <c r="AE65" s="286">
        <v>-47.539207583999982</v>
      </c>
      <c r="AF65" s="286">
        <v>-46.869641279999989</v>
      </c>
      <c r="AG65" s="286">
        <v>-46.200074975999989</v>
      </c>
      <c r="AH65" s="286">
        <v>-45.530508671999989</v>
      </c>
      <c r="AI65" s="286">
        <v>-44.860942367999982</v>
      </c>
      <c r="AJ65" s="286">
        <v>-44.191376063999982</v>
      </c>
      <c r="AK65" s="286">
        <v>-43.521809759999982</v>
      </c>
      <c r="AL65" s="286">
        <v>-42.852243455999989</v>
      </c>
      <c r="AM65" s="286">
        <v>-42.182677151999989</v>
      </c>
      <c r="AN65" s="286">
        <v>-41.51311084799999</v>
      </c>
      <c r="AO65" s="286">
        <v>-40.843544543999997</v>
      </c>
      <c r="AP65" s="286">
        <v>-40.173978239999997</v>
      </c>
      <c r="AQ65" s="286">
        <v>-39.504411935999997</v>
      </c>
      <c r="AR65" s="286">
        <v>-38.834845631999997</v>
      </c>
      <c r="AS65" s="286">
        <v>-38.165279328000004</v>
      </c>
      <c r="AT65" s="286">
        <v>-37.495713024000004</v>
      </c>
      <c r="AU65" s="286">
        <v>-36.826146720000004</v>
      </c>
      <c r="AV65" s="286">
        <v>-36.156580416000004</v>
      </c>
      <c r="AW65" s="286">
        <v>-35.487014112000011</v>
      </c>
      <c r="AX65" s="286">
        <v>-34.817447808000011</v>
      </c>
      <c r="AY65" s="286">
        <v>-34.147881504000011</v>
      </c>
      <c r="AZ65" s="286">
        <v>-33.478315200000011</v>
      </c>
    </row>
    <row r="66" spans="1:52" x14ac:dyDescent="0.25">
      <c r="A66" s="288" t="s">
        <v>508</v>
      </c>
      <c r="B66" s="285">
        <v>1815740.04</v>
      </c>
      <c r="C66" s="285">
        <v>1923527.1516551606</v>
      </c>
      <c r="D66" s="285">
        <v>1987581.1365595737</v>
      </c>
      <c r="E66" s="285">
        <v>2053556.212841216</v>
      </c>
      <c r="F66" s="285">
        <v>2121510.416326358</v>
      </c>
      <c r="G66" s="285">
        <v>2191503.2238610154</v>
      </c>
      <c r="H66" s="285">
        <v>2263595.7956652879</v>
      </c>
      <c r="I66" s="285">
        <v>2337851.1285188785</v>
      </c>
      <c r="J66" s="285">
        <v>2414334.0993126393</v>
      </c>
      <c r="K66" s="285">
        <v>2493111.5368583659</v>
      </c>
      <c r="L66" s="285">
        <v>2574252.2806422752</v>
      </c>
      <c r="M66" s="285">
        <v>2657476.4555653841</v>
      </c>
      <c r="N66" s="285">
        <v>2743460.3610250656</v>
      </c>
      <c r="O66" s="285">
        <v>2832023.7686477029</v>
      </c>
      <c r="P66" s="285">
        <v>2923244.0531954621</v>
      </c>
      <c r="Q66" s="285">
        <v>3017200.9303659187</v>
      </c>
      <c r="R66" s="285">
        <v>3113976.4893956236</v>
      </c>
      <c r="S66" s="285">
        <v>3213655.2973914794</v>
      </c>
      <c r="T66" s="285">
        <v>3316324.4514964358</v>
      </c>
      <c r="U66" s="285">
        <v>3422073.6571380231</v>
      </c>
      <c r="V66" s="285">
        <v>3530995.3193183201</v>
      </c>
      <c r="W66" s="285">
        <v>3641707.3274271619</v>
      </c>
      <c r="X66" s="285">
        <v>3757130.2191100852</v>
      </c>
      <c r="Y66" s="285">
        <v>3876015.7743301429</v>
      </c>
      <c r="Z66" s="285">
        <v>3998467.8795718402</v>
      </c>
      <c r="AA66" s="285">
        <v>4124593.5281443293</v>
      </c>
      <c r="AB66" s="285">
        <v>4254502.924393557</v>
      </c>
      <c r="AC66" s="285">
        <v>4388309.5814011507</v>
      </c>
      <c r="AD66" s="285">
        <v>4526130.4186833091</v>
      </c>
      <c r="AE66" s="285">
        <v>4668085.8598896898</v>
      </c>
      <c r="AF66" s="285">
        <v>4814299.9435288133</v>
      </c>
      <c r="AG66" s="285">
        <v>4964900.433693476</v>
      </c>
      <c r="AH66" s="285">
        <v>5120018.917759629</v>
      </c>
      <c r="AI66" s="285">
        <v>5279790.9366515744</v>
      </c>
      <c r="AJ66" s="285">
        <v>5444356.0955673596</v>
      </c>
      <c r="AK66" s="285">
        <v>5613858.1877307128</v>
      </c>
      <c r="AL66" s="285">
        <v>5788445.3246562211</v>
      </c>
      <c r="AM66" s="285">
        <v>5968270.0533879977</v>
      </c>
      <c r="AN66" s="285">
        <v>6153489.5063046431</v>
      </c>
      <c r="AO66" s="285">
        <v>6344265.5183579158</v>
      </c>
      <c r="AP66" s="285">
        <v>6540764.789904207</v>
      </c>
      <c r="AQ66" s="285">
        <v>6743159.023482983</v>
      </c>
      <c r="AR66" s="285">
        <v>6951625.0605952432</v>
      </c>
      <c r="AS66" s="285">
        <v>7166345.0575614907</v>
      </c>
      <c r="AT66" s="285">
        <v>7387506.6353267282</v>
      </c>
      <c r="AU66" s="285">
        <v>7615303.0422919113</v>
      </c>
      <c r="AV66" s="285">
        <v>7849933.3236587001</v>
      </c>
      <c r="AW66" s="285">
        <v>8091602.4907742012</v>
      </c>
      <c r="AX66" s="285">
        <v>8340521.7100154767</v>
      </c>
      <c r="AY66" s="285">
        <v>8596908.4916740675</v>
      </c>
      <c r="AZ66" s="285">
        <v>8860986.8527874704</v>
      </c>
    </row>
    <row r="67" spans="1:52" x14ac:dyDescent="0.25">
      <c r="A67" s="287" t="s">
        <v>247</v>
      </c>
      <c r="B67" s="286">
        <v>0</v>
      </c>
      <c r="C67" s="286">
        <v>-60.869664</v>
      </c>
      <c r="D67" s="286">
        <v>-60.869664</v>
      </c>
      <c r="E67" s="286">
        <v>-60.869664</v>
      </c>
      <c r="F67" s="286">
        <v>-60.869664</v>
      </c>
      <c r="G67" s="286">
        <v>-60.869664</v>
      </c>
      <c r="H67" s="286">
        <v>-60.869664</v>
      </c>
      <c r="I67" s="286">
        <v>-60.869664</v>
      </c>
      <c r="J67" s="286">
        <v>-60.869664</v>
      </c>
      <c r="K67" s="286">
        <v>-60.869664</v>
      </c>
      <c r="L67" s="286">
        <v>-60.869664</v>
      </c>
      <c r="M67" s="286">
        <v>-60.869664</v>
      </c>
      <c r="N67" s="286">
        <v>-60.869664</v>
      </c>
      <c r="O67" s="286">
        <v>-60.869664</v>
      </c>
      <c r="P67" s="286">
        <v>-60.869664</v>
      </c>
      <c r="Q67" s="286">
        <v>-60.869664</v>
      </c>
      <c r="R67" s="286">
        <v>-60.869664</v>
      </c>
      <c r="S67" s="286">
        <v>-60.869664</v>
      </c>
      <c r="T67" s="286">
        <v>-60.869664</v>
      </c>
      <c r="U67" s="286">
        <v>-60.869664</v>
      </c>
      <c r="V67" s="286">
        <v>-60.869664</v>
      </c>
      <c r="W67" s="286">
        <v>-60.869664</v>
      </c>
      <c r="X67" s="286">
        <v>-60.869664</v>
      </c>
      <c r="Y67" s="286">
        <v>-60.869664</v>
      </c>
      <c r="Z67" s="286">
        <v>-60.869664</v>
      </c>
      <c r="AA67" s="286">
        <v>-60.869664</v>
      </c>
      <c r="AB67" s="286">
        <v>-60.869664</v>
      </c>
      <c r="AC67" s="286">
        <v>-60.869664</v>
      </c>
      <c r="AD67" s="286">
        <v>-60.869664</v>
      </c>
      <c r="AE67" s="286">
        <v>-60.869664</v>
      </c>
      <c r="AF67" s="286">
        <v>-60.869664</v>
      </c>
      <c r="AG67" s="286">
        <v>-60.869664</v>
      </c>
      <c r="AH67" s="286">
        <v>-60.869664</v>
      </c>
      <c r="AI67" s="286">
        <v>-60.869664</v>
      </c>
      <c r="AJ67" s="286">
        <v>-60.869664</v>
      </c>
      <c r="AK67" s="286">
        <v>-60.869664</v>
      </c>
      <c r="AL67" s="286">
        <v>-60.869664</v>
      </c>
      <c r="AM67" s="286">
        <v>-60.869664</v>
      </c>
      <c r="AN67" s="286">
        <v>-60.869664</v>
      </c>
      <c r="AO67" s="286">
        <v>-60.869664</v>
      </c>
      <c r="AP67" s="286">
        <v>-60.869664</v>
      </c>
      <c r="AQ67" s="286">
        <v>-60.869664</v>
      </c>
      <c r="AR67" s="286">
        <v>-60.869664</v>
      </c>
      <c r="AS67" s="286">
        <v>-60.869664</v>
      </c>
      <c r="AT67" s="286">
        <v>-60.869664</v>
      </c>
      <c r="AU67" s="286">
        <v>-60.869664</v>
      </c>
      <c r="AV67" s="286">
        <v>-60.869664</v>
      </c>
      <c r="AW67" s="286">
        <v>-60.869664</v>
      </c>
      <c r="AX67" s="286">
        <v>-60.869664</v>
      </c>
      <c r="AY67" s="286">
        <v>-60.869664</v>
      </c>
      <c r="AZ67" s="286">
        <v>-60.869664</v>
      </c>
    </row>
    <row r="68" spans="1:52" x14ac:dyDescent="0.25">
      <c r="A68" s="288" t="s">
        <v>509</v>
      </c>
      <c r="B68" s="285">
        <v>1815740.04</v>
      </c>
      <c r="C68" s="285">
        <v>1923466.2819911605</v>
      </c>
      <c r="D68" s="285">
        <v>1987520.2668955736</v>
      </c>
      <c r="E68" s="285">
        <v>2053495.3431772159</v>
      </c>
      <c r="F68" s="285">
        <v>2121449.5466623581</v>
      </c>
      <c r="G68" s="285">
        <v>2191442.3541970155</v>
      </c>
      <c r="H68" s="285">
        <v>2263534.926001288</v>
      </c>
      <c r="I68" s="285">
        <v>2337790.2588548786</v>
      </c>
      <c r="J68" s="285">
        <v>2414273.2296486394</v>
      </c>
      <c r="K68" s="285">
        <v>2493050.667194366</v>
      </c>
      <c r="L68" s="285">
        <v>2574191.4109782754</v>
      </c>
      <c r="M68" s="285">
        <v>2657415.5859013842</v>
      </c>
      <c r="N68" s="285">
        <v>2743399.4913610658</v>
      </c>
      <c r="O68" s="285">
        <v>2831962.898983703</v>
      </c>
      <c r="P68" s="285">
        <v>2923183.1835314622</v>
      </c>
      <c r="Q68" s="285">
        <v>3017140.0607019188</v>
      </c>
      <c r="R68" s="285">
        <v>3113915.6197316237</v>
      </c>
      <c r="S68" s="285">
        <v>3213594.4277274795</v>
      </c>
      <c r="T68" s="285">
        <v>3316263.5818324359</v>
      </c>
      <c r="U68" s="285">
        <v>3422012.7874740232</v>
      </c>
      <c r="V68" s="285">
        <v>3530934.4496543203</v>
      </c>
      <c r="W68" s="285">
        <v>3641646.457763162</v>
      </c>
      <c r="X68" s="285">
        <v>3757069.3494460853</v>
      </c>
      <c r="Y68" s="285">
        <v>3875954.904666143</v>
      </c>
      <c r="Z68" s="285">
        <v>3998407.0099078403</v>
      </c>
      <c r="AA68" s="285">
        <v>4124532.6584803294</v>
      </c>
      <c r="AB68" s="285">
        <v>4254442.0547295567</v>
      </c>
      <c r="AC68" s="285">
        <v>4388248.7117371503</v>
      </c>
      <c r="AD68" s="285">
        <v>4526069.5490193088</v>
      </c>
      <c r="AE68" s="285">
        <v>4668024.9902256895</v>
      </c>
      <c r="AF68" s="285">
        <v>4814239.073864813</v>
      </c>
      <c r="AG68" s="285">
        <v>4964839.5640294757</v>
      </c>
      <c r="AH68" s="285">
        <v>5119958.0480956286</v>
      </c>
      <c r="AI68" s="285">
        <v>5279730.0669875741</v>
      </c>
      <c r="AJ68" s="285">
        <v>5444295.2259033592</v>
      </c>
      <c r="AK68" s="285">
        <v>5613797.3180667125</v>
      </c>
      <c r="AL68" s="285">
        <v>5788384.4549922207</v>
      </c>
      <c r="AM68" s="285">
        <v>5968209.1837239973</v>
      </c>
      <c r="AN68" s="285">
        <v>6153428.6366406428</v>
      </c>
      <c r="AO68" s="285">
        <v>6344204.6486939155</v>
      </c>
      <c r="AP68" s="285">
        <v>6540703.9202402066</v>
      </c>
      <c r="AQ68" s="285">
        <v>6743098.1538189827</v>
      </c>
      <c r="AR68" s="285">
        <v>6951564.1909312429</v>
      </c>
      <c r="AS68" s="285">
        <v>7166284.1878974903</v>
      </c>
      <c r="AT68" s="285">
        <v>7387445.7656627279</v>
      </c>
      <c r="AU68" s="285">
        <v>7615242.172627911</v>
      </c>
      <c r="AV68" s="285">
        <v>7849872.4539946998</v>
      </c>
      <c r="AW68" s="285">
        <v>8091541.6211102009</v>
      </c>
      <c r="AX68" s="285">
        <v>8340460.8403514763</v>
      </c>
      <c r="AY68" s="285">
        <v>8596847.6220100671</v>
      </c>
      <c r="AZ68" s="285">
        <v>8860925.9831234701</v>
      </c>
    </row>
    <row r="69" spans="1:52" x14ac:dyDescent="0.25">
      <c r="A69" s="287" t="s">
        <v>477</v>
      </c>
      <c r="B69" s="286">
        <v>0</v>
      </c>
      <c r="C69" s="286">
        <v>0</v>
      </c>
      <c r="D69" s="286">
        <v>0</v>
      </c>
      <c r="E69" s="286">
        <v>0</v>
      </c>
      <c r="F69" s="286">
        <v>0</v>
      </c>
      <c r="G69" s="286">
        <v>0</v>
      </c>
      <c r="H69" s="286">
        <v>0</v>
      </c>
      <c r="I69" s="286">
        <v>0</v>
      </c>
      <c r="J69" s="286">
        <v>0</v>
      </c>
      <c r="K69" s="286">
        <v>0</v>
      </c>
      <c r="L69" s="286">
        <v>0</v>
      </c>
      <c r="M69" s="286">
        <v>0</v>
      </c>
      <c r="N69" s="286">
        <v>0</v>
      </c>
      <c r="O69" s="286">
        <v>0</v>
      </c>
      <c r="P69" s="286">
        <v>0</v>
      </c>
      <c r="Q69" s="286">
        <v>0</v>
      </c>
      <c r="R69" s="286">
        <v>0</v>
      </c>
      <c r="S69" s="286">
        <v>0</v>
      </c>
      <c r="T69" s="286">
        <v>0</v>
      </c>
      <c r="U69" s="286">
        <v>0</v>
      </c>
      <c r="V69" s="286">
        <v>0</v>
      </c>
      <c r="W69" s="286">
        <v>0</v>
      </c>
      <c r="X69" s="286">
        <v>0</v>
      </c>
      <c r="Y69" s="286">
        <v>0</v>
      </c>
      <c r="Z69" s="286">
        <v>0</v>
      </c>
      <c r="AA69" s="286">
        <v>0</v>
      </c>
      <c r="AB69" s="286">
        <v>0</v>
      </c>
      <c r="AC69" s="286">
        <v>0</v>
      </c>
      <c r="AD69" s="286">
        <v>0</v>
      </c>
      <c r="AE69" s="286">
        <v>0</v>
      </c>
      <c r="AF69" s="286">
        <v>0</v>
      </c>
      <c r="AG69" s="286">
        <v>0</v>
      </c>
      <c r="AH69" s="286">
        <v>0</v>
      </c>
      <c r="AI69" s="286">
        <v>0</v>
      </c>
      <c r="AJ69" s="286">
        <v>0</v>
      </c>
      <c r="AK69" s="286">
        <v>0</v>
      </c>
      <c r="AL69" s="286">
        <v>0</v>
      </c>
      <c r="AM69" s="286">
        <v>0</v>
      </c>
      <c r="AN69" s="286">
        <v>0</v>
      </c>
      <c r="AO69" s="286">
        <v>0</v>
      </c>
      <c r="AP69" s="286">
        <v>0</v>
      </c>
      <c r="AQ69" s="286">
        <v>0</v>
      </c>
      <c r="AR69" s="286">
        <v>0</v>
      </c>
      <c r="AS69" s="286">
        <v>0</v>
      </c>
      <c r="AT69" s="286">
        <v>0</v>
      </c>
      <c r="AU69" s="286">
        <v>0</v>
      </c>
      <c r="AV69" s="286">
        <v>0</v>
      </c>
      <c r="AW69" s="286">
        <v>0</v>
      </c>
      <c r="AX69" s="286">
        <v>0</v>
      </c>
      <c r="AY69" s="286">
        <v>0</v>
      </c>
      <c r="AZ69" s="286">
        <v>0</v>
      </c>
    </row>
    <row r="70" spans="1:52" x14ac:dyDescent="0.25">
      <c r="A70" s="288" t="s">
        <v>250</v>
      </c>
      <c r="B70" s="285">
        <v>1815740.04</v>
      </c>
      <c r="C70" s="285">
        <v>1923466.2819911605</v>
      </c>
      <c r="D70" s="285">
        <v>1987520.2668955736</v>
      </c>
      <c r="E70" s="285">
        <v>2053495.3431772159</v>
      </c>
      <c r="F70" s="285">
        <v>2121449.5466623581</v>
      </c>
      <c r="G70" s="285">
        <v>2191442.3541970155</v>
      </c>
      <c r="H70" s="285">
        <v>2263534.926001288</v>
      </c>
      <c r="I70" s="285">
        <v>2337790.2588548786</v>
      </c>
      <c r="J70" s="285">
        <v>2414273.2296486394</v>
      </c>
      <c r="K70" s="285">
        <v>2493050.667194366</v>
      </c>
      <c r="L70" s="285">
        <v>2574191.4109782754</v>
      </c>
      <c r="M70" s="285">
        <v>2657415.5859013842</v>
      </c>
      <c r="N70" s="285">
        <v>2743399.4913610658</v>
      </c>
      <c r="O70" s="285">
        <v>2831962.898983703</v>
      </c>
      <c r="P70" s="285">
        <v>2923183.1835314622</v>
      </c>
      <c r="Q70" s="285">
        <v>3017140.0607019188</v>
      </c>
      <c r="R70" s="285">
        <v>3113915.6197316237</v>
      </c>
      <c r="S70" s="285">
        <v>3213594.4277274795</v>
      </c>
      <c r="T70" s="285">
        <v>3316263.5818324359</v>
      </c>
      <c r="U70" s="285">
        <v>3422012.7874740232</v>
      </c>
      <c r="V70" s="285">
        <v>3530934.4496543203</v>
      </c>
      <c r="W70" s="285">
        <v>3641646.457763162</v>
      </c>
      <c r="X70" s="285">
        <v>3757069.3494460853</v>
      </c>
      <c r="Y70" s="285">
        <v>3875954.904666143</v>
      </c>
      <c r="Z70" s="285">
        <v>3998407.0099078403</v>
      </c>
      <c r="AA70" s="285">
        <v>4124532.6584803294</v>
      </c>
      <c r="AB70" s="285">
        <v>4254442.0547295567</v>
      </c>
      <c r="AC70" s="285">
        <v>4388248.7117371503</v>
      </c>
      <c r="AD70" s="285">
        <v>4526069.5490193088</v>
      </c>
      <c r="AE70" s="285">
        <v>4668024.9902256895</v>
      </c>
      <c r="AF70" s="285">
        <v>4814239.073864813</v>
      </c>
      <c r="AG70" s="285">
        <v>4964839.5640294757</v>
      </c>
      <c r="AH70" s="285">
        <v>5119958.0480956286</v>
      </c>
      <c r="AI70" s="285">
        <v>5279730.0669875741</v>
      </c>
      <c r="AJ70" s="285">
        <v>5444295.2259033592</v>
      </c>
      <c r="AK70" s="285">
        <v>5613797.3180667125</v>
      </c>
      <c r="AL70" s="285">
        <v>5788384.4549922207</v>
      </c>
      <c r="AM70" s="285">
        <v>5968209.1837239973</v>
      </c>
      <c r="AN70" s="285">
        <v>6153428.6366406428</v>
      </c>
      <c r="AO70" s="285">
        <v>6344204.6486939155</v>
      </c>
      <c r="AP70" s="285">
        <v>6540703.9202402066</v>
      </c>
      <c r="AQ70" s="285">
        <v>6743098.1538189827</v>
      </c>
      <c r="AR70" s="285">
        <v>6951564.1909312429</v>
      </c>
      <c r="AS70" s="285">
        <v>7166284.1878974903</v>
      </c>
      <c r="AT70" s="285">
        <v>7387445.7656627279</v>
      </c>
      <c r="AU70" s="285">
        <v>7615242.172627911</v>
      </c>
      <c r="AV70" s="285">
        <v>7849872.4539946998</v>
      </c>
      <c r="AW70" s="285">
        <v>8091541.6211102009</v>
      </c>
      <c r="AX70" s="285">
        <v>8340460.8403514763</v>
      </c>
      <c r="AY70" s="285">
        <v>8596847.6220100671</v>
      </c>
      <c r="AZ70" s="285">
        <v>8860925.9831234701</v>
      </c>
    </row>
    <row r="71" spans="1:52" x14ac:dyDescent="0.25">
      <c r="A71" s="287" t="s">
        <v>246</v>
      </c>
      <c r="B71" s="286">
        <v>-363148.00800000003</v>
      </c>
      <c r="C71" s="286">
        <v>-384693.25639823213</v>
      </c>
      <c r="D71" s="286">
        <v>-397504.05337911472</v>
      </c>
      <c r="E71" s="286">
        <v>-410699.06863544323</v>
      </c>
      <c r="F71" s="286">
        <v>-424289.90933247167</v>
      </c>
      <c r="G71" s="286">
        <v>-438288.4708394031</v>
      </c>
      <c r="H71" s="286">
        <v>-452706.98520025762</v>
      </c>
      <c r="I71" s="286">
        <v>-467558.05177097576</v>
      </c>
      <c r="J71" s="286">
        <v>-482854.64592972794</v>
      </c>
      <c r="K71" s="286">
        <v>-498610.13343887322</v>
      </c>
      <c r="L71" s="286">
        <v>-514838.28219565511</v>
      </c>
      <c r="M71" s="286">
        <v>-531483.11718027689</v>
      </c>
      <c r="N71" s="286">
        <v>-548679.89827221318</v>
      </c>
      <c r="O71" s="286">
        <v>-566392.57979674067</v>
      </c>
      <c r="P71" s="286">
        <v>-584636.63670629251</v>
      </c>
      <c r="Q71" s="286">
        <v>-603428.01214038383</v>
      </c>
      <c r="R71" s="286">
        <v>-622783.12394632481</v>
      </c>
      <c r="S71" s="286">
        <v>-642718.8855454959</v>
      </c>
      <c r="T71" s="286">
        <v>-663252.71636648721</v>
      </c>
      <c r="U71" s="286">
        <v>-684402.55749480473</v>
      </c>
      <c r="V71" s="286">
        <v>-706186.8899308641</v>
      </c>
      <c r="W71" s="286">
        <v>-728329.29155263247</v>
      </c>
      <c r="X71" s="286">
        <v>-751413.86988921708</v>
      </c>
      <c r="Y71" s="286">
        <v>-775190.98093322862</v>
      </c>
      <c r="Z71" s="286">
        <v>-799681.40198156808</v>
      </c>
      <c r="AA71" s="286">
        <v>-824906.53169606591</v>
      </c>
      <c r="AB71" s="286">
        <v>-850888.41094591143</v>
      </c>
      <c r="AC71" s="286">
        <v>-877649.74234743009</v>
      </c>
      <c r="AD71" s="286">
        <v>-905213.90980386175</v>
      </c>
      <c r="AE71" s="286">
        <v>-933604.99804513797</v>
      </c>
      <c r="AF71" s="286">
        <v>-962847.81477296259</v>
      </c>
      <c r="AG71" s="286">
        <v>-992967.9128058952</v>
      </c>
      <c r="AH71" s="286">
        <v>-1023991.6096191257</v>
      </c>
      <c r="AI71" s="286">
        <v>-1055946.0133975148</v>
      </c>
      <c r="AJ71" s="286">
        <v>-1088859.0451806718</v>
      </c>
      <c r="AK71" s="286">
        <v>-1122759.4636133425</v>
      </c>
      <c r="AL71" s="286">
        <v>-1157676.8909984443</v>
      </c>
      <c r="AM71" s="286">
        <v>-1193641.8367447995</v>
      </c>
      <c r="AN71" s="286">
        <v>-1230685.7273281286</v>
      </c>
      <c r="AO71" s="286">
        <v>-1268840.9297387833</v>
      </c>
      <c r="AP71" s="286">
        <v>-1308140.7840480413</v>
      </c>
      <c r="AQ71" s="286">
        <v>-1348619.6307637966</v>
      </c>
      <c r="AR71" s="286">
        <v>-1390312.8381862487</v>
      </c>
      <c r="AS71" s="286">
        <v>-1433256.8375794981</v>
      </c>
      <c r="AT71" s="286">
        <v>-1477489.1531325458</v>
      </c>
      <c r="AU71" s="286">
        <v>-1523048.4345255822</v>
      </c>
      <c r="AV71" s="286">
        <v>-1569974.49079894</v>
      </c>
      <c r="AW71" s="286">
        <v>-1618308.3242220404</v>
      </c>
      <c r="AX71" s="286">
        <v>-1668092.1680702954</v>
      </c>
      <c r="AY71" s="286">
        <v>-1719369.5244020135</v>
      </c>
      <c r="AZ71" s="286">
        <v>-1772185.1966246942</v>
      </c>
    </row>
    <row r="72" spans="1:52" ht="16.5" thickBot="1" x14ac:dyDescent="0.3">
      <c r="A72" s="289" t="s">
        <v>249</v>
      </c>
      <c r="B72" s="290">
        <v>1452592.0320000001</v>
      </c>
      <c r="C72" s="290">
        <v>1538773.0255929283</v>
      </c>
      <c r="D72" s="290">
        <v>1590016.2135164589</v>
      </c>
      <c r="E72" s="290">
        <v>1642796.2745417727</v>
      </c>
      <c r="F72" s="290">
        <v>1697159.6373298864</v>
      </c>
      <c r="G72" s="290">
        <v>1753153.8833576124</v>
      </c>
      <c r="H72" s="290">
        <v>1810827.9408010305</v>
      </c>
      <c r="I72" s="290">
        <v>1870232.2070839028</v>
      </c>
      <c r="J72" s="290">
        <v>1931418.5837189115</v>
      </c>
      <c r="K72" s="290">
        <v>1994440.5337554929</v>
      </c>
      <c r="L72" s="290">
        <v>2059353.1287826202</v>
      </c>
      <c r="M72" s="290">
        <v>2125932.4687211076</v>
      </c>
      <c r="N72" s="290">
        <v>2194719.5930888527</v>
      </c>
      <c r="O72" s="290">
        <v>2265570.3191869622</v>
      </c>
      <c r="P72" s="290">
        <v>2338546.5468251696</v>
      </c>
      <c r="Q72" s="290">
        <v>2413712.0485615348</v>
      </c>
      <c r="R72" s="290">
        <v>2491132.4957852988</v>
      </c>
      <c r="S72" s="290">
        <v>2570875.5421819836</v>
      </c>
      <c r="T72" s="290">
        <v>2653010.8654659488</v>
      </c>
      <c r="U72" s="290">
        <v>2737610.2299792184</v>
      </c>
      <c r="V72" s="290">
        <v>2824747.5597234564</v>
      </c>
      <c r="W72" s="290">
        <v>2913317.1662105294</v>
      </c>
      <c r="X72" s="290">
        <v>3005655.4795568683</v>
      </c>
      <c r="Y72" s="290">
        <v>3100763.9237329145</v>
      </c>
      <c r="Z72" s="290">
        <v>3198725.6079262723</v>
      </c>
      <c r="AA72" s="290">
        <v>3299626.1267842636</v>
      </c>
      <c r="AB72" s="290">
        <v>3403553.6437836452</v>
      </c>
      <c r="AC72" s="290">
        <v>3510598.9693897204</v>
      </c>
      <c r="AD72" s="290">
        <v>3620855.639215447</v>
      </c>
      <c r="AE72" s="290">
        <v>3734419.9921805514</v>
      </c>
      <c r="AF72" s="290">
        <v>3851391.2590918504</v>
      </c>
      <c r="AG72" s="290">
        <v>3971871.6512235804</v>
      </c>
      <c r="AH72" s="290">
        <v>4095966.4384765029</v>
      </c>
      <c r="AI72" s="290">
        <v>4223784.0535900593</v>
      </c>
      <c r="AJ72" s="290">
        <v>4355436.1807226874</v>
      </c>
      <c r="AK72" s="290">
        <v>4491037.85445337</v>
      </c>
      <c r="AL72" s="290">
        <v>4630707.5639937762</v>
      </c>
      <c r="AM72" s="290">
        <v>4774567.346979198</v>
      </c>
      <c r="AN72" s="290">
        <v>4922742.9093125146</v>
      </c>
      <c r="AO72" s="290">
        <v>5075363.7189551322</v>
      </c>
      <c r="AP72" s="290">
        <v>5232563.1361921653</v>
      </c>
      <c r="AQ72" s="290">
        <v>5394478.5230551865</v>
      </c>
      <c r="AR72" s="290">
        <v>5561251.3527449947</v>
      </c>
      <c r="AS72" s="290">
        <v>5733027.3503179923</v>
      </c>
      <c r="AT72" s="290">
        <v>5909956.6125301821</v>
      </c>
      <c r="AU72" s="290">
        <v>6092193.738102329</v>
      </c>
      <c r="AV72" s="290">
        <v>6279897.9631957598</v>
      </c>
      <c r="AW72" s="290">
        <v>6473233.2968881605</v>
      </c>
      <c r="AX72" s="290">
        <v>6672368.6722811814</v>
      </c>
      <c r="AY72" s="290">
        <v>6877478.0976080541</v>
      </c>
      <c r="AZ72" s="290">
        <v>7088740.7864987757</v>
      </c>
    </row>
    <row r="73" spans="1:52" ht="16.5" thickBot="1" x14ac:dyDescent="0.3">
      <c r="A73" s="291"/>
      <c r="B73" s="292">
        <v>0</v>
      </c>
      <c r="C73" s="292">
        <v>1</v>
      </c>
      <c r="D73" s="292">
        <f>C73+1</f>
        <v>2</v>
      </c>
      <c r="E73" s="292">
        <f t="shared" ref="E73:AZ73" si="3">D73+1</f>
        <v>3</v>
      </c>
      <c r="F73" s="292">
        <f t="shared" si="3"/>
        <v>4</v>
      </c>
      <c r="G73" s="292">
        <f t="shared" si="3"/>
        <v>5</v>
      </c>
      <c r="H73" s="292">
        <f t="shared" si="3"/>
        <v>6</v>
      </c>
      <c r="I73" s="292">
        <f t="shared" si="3"/>
        <v>7</v>
      </c>
      <c r="J73" s="292">
        <f t="shared" si="3"/>
        <v>8</v>
      </c>
      <c r="K73" s="292">
        <f t="shared" si="3"/>
        <v>9</v>
      </c>
      <c r="L73" s="292">
        <f t="shared" si="3"/>
        <v>10</v>
      </c>
      <c r="M73" s="292">
        <f t="shared" si="3"/>
        <v>11</v>
      </c>
      <c r="N73" s="292">
        <f t="shared" si="3"/>
        <v>12</v>
      </c>
      <c r="O73" s="292">
        <f t="shared" si="3"/>
        <v>13</v>
      </c>
      <c r="P73" s="292">
        <f t="shared" si="3"/>
        <v>14</v>
      </c>
      <c r="Q73" s="292">
        <f t="shared" si="3"/>
        <v>15</v>
      </c>
      <c r="R73" s="292">
        <f t="shared" si="3"/>
        <v>16</v>
      </c>
      <c r="S73" s="292">
        <f t="shared" si="3"/>
        <v>17</v>
      </c>
      <c r="T73" s="292">
        <f t="shared" si="3"/>
        <v>18</v>
      </c>
      <c r="U73" s="292">
        <f t="shared" si="3"/>
        <v>19</v>
      </c>
      <c r="V73" s="292">
        <f t="shared" si="3"/>
        <v>20</v>
      </c>
      <c r="W73" s="292">
        <f t="shared" si="3"/>
        <v>21</v>
      </c>
      <c r="X73" s="292">
        <f t="shared" si="3"/>
        <v>22</v>
      </c>
      <c r="Y73" s="292">
        <f t="shared" si="3"/>
        <v>23</v>
      </c>
      <c r="Z73" s="292">
        <f t="shared" si="3"/>
        <v>24</v>
      </c>
      <c r="AA73" s="292">
        <f t="shared" si="3"/>
        <v>25</v>
      </c>
      <c r="AB73" s="292">
        <f t="shared" si="3"/>
        <v>26</v>
      </c>
      <c r="AC73" s="292">
        <f t="shared" si="3"/>
        <v>27</v>
      </c>
      <c r="AD73" s="292">
        <f t="shared" si="3"/>
        <v>28</v>
      </c>
      <c r="AE73" s="292">
        <f t="shared" si="3"/>
        <v>29</v>
      </c>
      <c r="AF73" s="292">
        <f t="shared" si="3"/>
        <v>30</v>
      </c>
      <c r="AG73" s="292">
        <f t="shared" si="3"/>
        <v>31</v>
      </c>
      <c r="AH73" s="292">
        <f t="shared" si="3"/>
        <v>32</v>
      </c>
      <c r="AI73" s="292">
        <f t="shared" si="3"/>
        <v>33</v>
      </c>
      <c r="AJ73" s="292">
        <f t="shared" si="3"/>
        <v>34</v>
      </c>
      <c r="AK73" s="292">
        <f t="shared" si="3"/>
        <v>35</v>
      </c>
      <c r="AL73" s="292">
        <f t="shared" si="3"/>
        <v>36</v>
      </c>
      <c r="AM73" s="292">
        <f t="shared" si="3"/>
        <v>37</v>
      </c>
      <c r="AN73" s="292">
        <f t="shared" si="3"/>
        <v>38</v>
      </c>
      <c r="AO73" s="292">
        <f t="shared" si="3"/>
        <v>39</v>
      </c>
      <c r="AP73" s="292">
        <f t="shared" si="3"/>
        <v>40</v>
      </c>
      <c r="AQ73" s="292">
        <f t="shared" si="3"/>
        <v>41</v>
      </c>
      <c r="AR73" s="292">
        <f t="shared" si="3"/>
        <v>42</v>
      </c>
      <c r="AS73" s="292">
        <f t="shared" si="3"/>
        <v>43</v>
      </c>
      <c r="AT73" s="292">
        <f t="shared" si="3"/>
        <v>44</v>
      </c>
      <c r="AU73" s="292">
        <f t="shared" si="3"/>
        <v>45</v>
      </c>
      <c r="AV73" s="292">
        <f t="shared" si="3"/>
        <v>46</v>
      </c>
      <c r="AW73" s="292">
        <f t="shared" si="3"/>
        <v>47</v>
      </c>
      <c r="AX73" s="292">
        <f t="shared" si="3"/>
        <v>48</v>
      </c>
      <c r="AY73" s="292">
        <f t="shared" si="3"/>
        <v>49</v>
      </c>
      <c r="AZ73" s="292">
        <f t="shared" si="3"/>
        <v>50</v>
      </c>
    </row>
    <row r="74" spans="1:52" x14ac:dyDescent="0.25">
      <c r="A74" s="279" t="s">
        <v>248</v>
      </c>
      <c r="B74" s="326">
        <f>B41</f>
        <v>2023</v>
      </c>
      <c r="C74" s="326">
        <f t="shared" ref="C74:AZ74" si="4">C41</f>
        <v>2024</v>
      </c>
      <c r="D74" s="326">
        <f t="shared" si="4"/>
        <v>2025</v>
      </c>
      <c r="E74" s="326">
        <f t="shared" si="4"/>
        <v>2026</v>
      </c>
      <c r="F74" s="326">
        <f t="shared" si="4"/>
        <v>2027</v>
      </c>
      <c r="G74" s="326">
        <f t="shared" si="4"/>
        <v>2028</v>
      </c>
      <c r="H74" s="326">
        <f t="shared" si="4"/>
        <v>2029</v>
      </c>
      <c r="I74" s="326">
        <f t="shared" si="4"/>
        <v>2030</v>
      </c>
      <c r="J74" s="326">
        <f t="shared" si="4"/>
        <v>2031</v>
      </c>
      <c r="K74" s="326">
        <f t="shared" si="4"/>
        <v>2032</v>
      </c>
      <c r="L74" s="326">
        <f t="shared" si="4"/>
        <v>2033</v>
      </c>
      <c r="M74" s="326">
        <f t="shared" si="4"/>
        <v>2034</v>
      </c>
      <c r="N74" s="326">
        <f t="shared" si="4"/>
        <v>2035</v>
      </c>
      <c r="O74" s="326">
        <f t="shared" si="4"/>
        <v>2036</v>
      </c>
      <c r="P74" s="326">
        <f t="shared" si="4"/>
        <v>2037</v>
      </c>
      <c r="Q74" s="326">
        <f t="shared" si="4"/>
        <v>2038</v>
      </c>
      <c r="R74" s="326">
        <f t="shared" si="4"/>
        <v>2039</v>
      </c>
      <c r="S74" s="326">
        <f t="shared" si="4"/>
        <v>2040</v>
      </c>
      <c r="T74" s="326">
        <f t="shared" si="4"/>
        <v>2041</v>
      </c>
      <c r="U74" s="326">
        <f t="shared" si="4"/>
        <v>2042</v>
      </c>
      <c r="V74" s="326">
        <f t="shared" si="4"/>
        <v>2043</v>
      </c>
      <c r="W74" s="326">
        <f t="shared" si="4"/>
        <v>2044</v>
      </c>
      <c r="X74" s="326">
        <f t="shared" si="4"/>
        <v>2045</v>
      </c>
      <c r="Y74" s="326">
        <f t="shared" si="4"/>
        <v>2046</v>
      </c>
      <c r="Z74" s="326">
        <f t="shared" si="4"/>
        <v>2047</v>
      </c>
      <c r="AA74" s="326">
        <f t="shared" si="4"/>
        <v>2048</v>
      </c>
      <c r="AB74" s="326">
        <f t="shared" si="4"/>
        <v>2049</v>
      </c>
      <c r="AC74" s="326">
        <f t="shared" si="4"/>
        <v>2050</v>
      </c>
      <c r="AD74" s="326">
        <f t="shared" si="4"/>
        <v>2051</v>
      </c>
      <c r="AE74" s="326">
        <f t="shared" si="4"/>
        <v>2052</v>
      </c>
      <c r="AF74" s="326">
        <f t="shared" si="4"/>
        <v>2053</v>
      </c>
      <c r="AG74" s="326">
        <f t="shared" si="4"/>
        <v>2054</v>
      </c>
      <c r="AH74" s="326">
        <f t="shared" si="4"/>
        <v>2055</v>
      </c>
      <c r="AI74" s="326">
        <f t="shared" si="4"/>
        <v>2056</v>
      </c>
      <c r="AJ74" s="326">
        <f t="shared" si="4"/>
        <v>2057</v>
      </c>
      <c r="AK74" s="326">
        <f t="shared" si="4"/>
        <v>2058</v>
      </c>
      <c r="AL74" s="326">
        <f t="shared" si="4"/>
        <v>2059</v>
      </c>
      <c r="AM74" s="326">
        <f t="shared" si="4"/>
        <v>2060</v>
      </c>
      <c r="AN74" s="326">
        <f t="shared" si="4"/>
        <v>2061</v>
      </c>
      <c r="AO74" s="326">
        <f t="shared" si="4"/>
        <v>2062</v>
      </c>
      <c r="AP74" s="326">
        <f t="shared" si="4"/>
        <v>2063</v>
      </c>
      <c r="AQ74" s="326">
        <f t="shared" si="4"/>
        <v>2064</v>
      </c>
      <c r="AR74" s="326">
        <f t="shared" si="4"/>
        <v>2065</v>
      </c>
      <c r="AS74" s="326">
        <f t="shared" si="4"/>
        <v>2066</v>
      </c>
      <c r="AT74" s="326">
        <f t="shared" si="4"/>
        <v>2067</v>
      </c>
      <c r="AU74" s="326">
        <f t="shared" si="4"/>
        <v>2068</v>
      </c>
      <c r="AV74" s="326">
        <f t="shared" si="4"/>
        <v>2069</v>
      </c>
      <c r="AW74" s="326">
        <f t="shared" si="4"/>
        <v>2070</v>
      </c>
      <c r="AX74" s="326">
        <f t="shared" si="4"/>
        <v>2071</v>
      </c>
      <c r="AY74" s="326">
        <f t="shared" si="4"/>
        <v>2072</v>
      </c>
      <c r="AZ74" s="326">
        <f t="shared" si="4"/>
        <v>2073</v>
      </c>
    </row>
    <row r="75" spans="1:52" x14ac:dyDescent="0.25">
      <c r="A75" s="284" t="s">
        <v>509</v>
      </c>
      <c r="B75" s="285">
        <v>1815740.04</v>
      </c>
      <c r="C75" s="285">
        <v>1923466.2819911605</v>
      </c>
      <c r="D75" s="285">
        <v>1987520.2668955736</v>
      </c>
      <c r="E75" s="285">
        <v>2053495.3431772159</v>
      </c>
      <c r="F75" s="285">
        <v>2121449.5466623581</v>
      </c>
      <c r="G75" s="285">
        <v>2191442.3541970155</v>
      </c>
      <c r="H75" s="285">
        <v>2263534.926001288</v>
      </c>
      <c r="I75" s="285">
        <v>2337790.2588548786</v>
      </c>
      <c r="J75" s="285">
        <v>2414273.2296486394</v>
      </c>
      <c r="K75" s="285">
        <v>2493050.667194366</v>
      </c>
      <c r="L75" s="285">
        <v>2574191.4109782754</v>
      </c>
      <c r="M75" s="285">
        <v>2657415.5859013842</v>
      </c>
      <c r="N75" s="285">
        <v>2743399.4913610658</v>
      </c>
      <c r="O75" s="285">
        <v>2831962.898983703</v>
      </c>
      <c r="P75" s="285">
        <v>2923183.1835314622</v>
      </c>
      <c r="Q75" s="285">
        <v>3017140.0607019188</v>
      </c>
      <c r="R75" s="285">
        <v>3113915.6197316237</v>
      </c>
      <c r="S75" s="285">
        <v>3213594.4277274795</v>
      </c>
      <c r="T75" s="285">
        <v>3316263.5818324359</v>
      </c>
      <c r="U75" s="285">
        <v>3422012.7874740232</v>
      </c>
      <c r="V75" s="285">
        <v>3530934.4496543203</v>
      </c>
      <c r="W75" s="285">
        <v>3641646.457763162</v>
      </c>
      <c r="X75" s="285">
        <v>3757069.3494460853</v>
      </c>
      <c r="Y75" s="285">
        <v>3875954.904666143</v>
      </c>
      <c r="Z75" s="285">
        <v>3998407.0099078403</v>
      </c>
      <c r="AA75" s="285">
        <v>4124532.6584803294</v>
      </c>
      <c r="AB75" s="285">
        <v>4254442.0547295567</v>
      </c>
      <c r="AC75" s="285">
        <v>4388248.7117371503</v>
      </c>
      <c r="AD75" s="285">
        <v>4526069.5490193088</v>
      </c>
      <c r="AE75" s="285">
        <v>4668024.9902256895</v>
      </c>
      <c r="AF75" s="285">
        <v>4814239.073864813</v>
      </c>
      <c r="AG75" s="285">
        <v>4964839.5640294757</v>
      </c>
      <c r="AH75" s="285">
        <v>5119958.0480956286</v>
      </c>
      <c r="AI75" s="285">
        <v>5279730.0669875741</v>
      </c>
      <c r="AJ75" s="285">
        <v>5444295.2259033592</v>
      </c>
      <c r="AK75" s="285">
        <v>5613797.3180667125</v>
      </c>
      <c r="AL75" s="285">
        <v>5788384.4549922207</v>
      </c>
      <c r="AM75" s="285">
        <v>5968209.1837239973</v>
      </c>
      <c r="AN75" s="285">
        <v>6153428.6366406428</v>
      </c>
      <c r="AO75" s="285">
        <v>6344204.6486939155</v>
      </c>
      <c r="AP75" s="285">
        <v>6540703.9202402066</v>
      </c>
      <c r="AQ75" s="285">
        <v>6743098.1538189827</v>
      </c>
      <c r="AR75" s="285">
        <v>6951564.1909312429</v>
      </c>
      <c r="AS75" s="285">
        <v>7166284.1878974903</v>
      </c>
      <c r="AT75" s="285">
        <v>7387445.7656627279</v>
      </c>
      <c r="AU75" s="285">
        <v>7615242.172627911</v>
      </c>
      <c r="AV75" s="285">
        <v>7849872.4539946998</v>
      </c>
      <c r="AW75" s="285">
        <v>8091541.6211102009</v>
      </c>
      <c r="AX75" s="285">
        <v>8340460.8403514763</v>
      </c>
      <c r="AY75" s="285">
        <v>8596847.6220100671</v>
      </c>
      <c r="AZ75" s="285">
        <v>8860925.9831234701</v>
      </c>
    </row>
    <row r="76" spans="1:52" x14ac:dyDescent="0.25">
      <c r="A76" s="287" t="s">
        <v>247</v>
      </c>
      <c r="B76" s="286">
        <v>0</v>
      </c>
      <c r="C76" s="286">
        <v>60.869664</v>
      </c>
      <c r="D76" s="286">
        <v>60.869664</v>
      </c>
      <c r="E76" s="286">
        <v>60.869664</v>
      </c>
      <c r="F76" s="286">
        <v>60.869664</v>
      </c>
      <c r="G76" s="286">
        <v>60.869664</v>
      </c>
      <c r="H76" s="286">
        <v>60.869664</v>
      </c>
      <c r="I76" s="286">
        <v>60.869664</v>
      </c>
      <c r="J76" s="286">
        <v>60.869664</v>
      </c>
      <c r="K76" s="286">
        <v>60.869664</v>
      </c>
      <c r="L76" s="286">
        <v>60.869664</v>
      </c>
      <c r="M76" s="286">
        <v>60.869664</v>
      </c>
      <c r="N76" s="286">
        <v>60.869664</v>
      </c>
      <c r="O76" s="286">
        <v>60.869664</v>
      </c>
      <c r="P76" s="286">
        <v>60.869664</v>
      </c>
      <c r="Q76" s="286">
        <v>60.869664</v>
      </c>
      <c r="R76" s="286">
        <v>60.869664</v>
      </c>
      <c r="S76" s="286">
        <v>60.869664</v>
      </c>
      <c r="T76" s="286">
        <v>60.869664</v>
      </c>
      <c r="U76" s="286">
        <v>60.869664</v>
      </c>
      <c r="V76" s="286">
        <v>60.869664</v>
      </c>
      <c r="W76" s="286">
        <v>60.869664</v>
      </c>
      <c r="X76" s="286">
        <v>60.869664</v>
      </c>
      <c r="Y76" s="286">
        <v>60.869664</v>
      </c>
      <c r="Z76" s="286">
        <v>60.869664</v>
      </c>
      <c r="AA76" s="286">
        <v>60.869664</v>
      </c>
      <c r="AB76" s="286">
        <v>60.869664</v>
      </c>
      <c r="AC76" s="286">
        <v>60.869664</v>
      </c>
      <c r="AD76" s="286">
        <v>60.869664</v>
      </c>
      <c r="AE76" s="286">
        <v>60.869664</v>
      </c>
      <c r="AF76" s="286">
        <v>60.869664</v>
      </c>
      <c r="AG76" s="286">
        <v>60.869664</v>
      </c>
      <c r="AH76" s="286">
        <v>60.869664</v>
      </c>
      <c r="AI76" s="286">
        <v>60.869664</v>
      </c>
      <c r="AJ76" s="286">
        <v>60.869664</v>
      </c>
      <c r="AK76" s="286">
        <v>60.869664</v>
      </c>
      <c r="AL76" s="286">
        <v>60.869664</v>
      </c>
      <c r="AM76" s="286">
        <v>60.869664</v>
      </c>
      <c r="AN76" s="286">
        <v>60.869664</v>
      </c>
      <c r="AO76" s="286">
        <v>60.869664</v>
      </c>
      <c r="AP76" s="286">
        <v>60.869664</v>
      </c>
      <c r="AQ76" s="286">
        <v>60.869664</v>
      </c>
      <c r="AR76" s="286">
        <v>60.869664</v>
      </c>
      <c r="AS76" s="286">
        <v>60.869664</v>
      </c>
      <c r="AT76" s="286">
        <v>60.869664</v>
      </c>
      <c r="AU76" s="286">
        <v>60.869664</v>
      </c>
      <c r="AV76" s="286">
        <v>60.869664</v>
      </c>
      <c r="AW76" s="286">
        <v>60.869664</v>
      </c>
      <c r="AX76" s="286">
        <v>60.869664</v>
      </c>
      <c r="AY76" s="286">
        <v>60.869664</v>
      </c>
      <c r="AZ76" s="286">
        <v>60.869664</v>
      </c>
    </row>
    <row r="77" spans="1:52" x14ac:dyDescent="0.25">
      <c r="A77" s="287" t="s">
        <v>477</v>
      </c>
      <c r="B77" s="286">
        <v>0</v>
      </c>
      <c r="C77" s="286">
        <v>0</v>
      </c>
      <c r="D77" s="286">
        <v>0</v>
      </c>
      <c r="E77" s="286">
        <v>0</v>
      </c>
      <c r="F77" s="286">
        <v>0</v>
      </c>
      <c r="G77" s="286">
        <v>0</v>
      </c>
      <c r="H77" s="286">
        <v>0</v>
      </c>
      <c r="I77" s="286">
        <v>0</v>
      </c>
      <c r="J77" s="286">
        <v>0</v>
      </c>
      <c r="K77" s="286">
        <v>0</v>
      </c>
      <c r="L77" s="286">
        <v>0</v>
      </c>
      <c r="M77" s="286">
        <v>0</v>
      </c>
      <c r="N77" s="286">
        <v>0</v>
      </c>
      <c r="O77" s="286">
        <v>0</v>
      </c>
      <c r="P77" s="286">
        <v>0</v>
      </c>
      <c r="Q77" s="286">
        <v>0</v>
      </c>
      <c r="R77" s="286">
        <v>0</v>
      </c>
      <c r="S77" s="286">
        <v>0</v>
      </c>
      <c r="T77" s="286">
        <v>0</v>
      </c>
      <c r="U77" s="286">
        <v>0</v>
      </c>
      <c r="V77" s="286">
        <v>0</v>
      </c>
      <c r="W77" s="286">
        <v>0</v>
      </c>
      <c r="X77" s="286">
        <v>0</v>
      </c>
      <c r="Y77" s="286">
        <v>0</v>
      </c>
      <c r="Z77" s="286">
        <v>0</v>
      </c>
      <c r="AA77" s="286">
        <v>0</v>
      </c>
      <c r="AB77" s="286">
        <v>0</v>
      </c>
      <c r="AC77" s="286">
        <v>0</v>
      </c>
      <c r="AD77" s="286">
        <v>0</v>
      </c>
      <c r="AE77" s="286">
        <v>0</v>
      </c>
      <c r="AF77" s="286">
        <v>0</v>
      </c>
      <c r="AG77" s="286">
        <v>0</v>
      </c>
      <c r="AH77" s="286">
        <v>0</v>
      </c>
      <c r="AI77" s="286">
        <v>0</v>
      </c>
      <c r="AJ77" s="286">
        <v>0</v>
      </c>
      <c r="AK77" s="286">
        <v>0</v>
      </c>
      <c r="AL77" s="286">
        <v>0</v>
      </c>
      <c r="AM77" s="286">
        <v>0</v>
      </c>
      <c r="AN77" s="286">
        <v>0</v>
      </c>
      <c r="AO77" s="286">
        <v>0</v>
      </c>
      <c r="AP77" s="286">
        <v>0</v>
      </c>
      <c r="AQ77" s="286">
        <v>0</v>
      </c>
      <c r="AR77" s="286">
        <v>0</v>
      </c>
      <c r="AS77" s="286">
        <v>0</v>
      </c>
      <c r="AT77" s="286">
        <v>0</v>
      </c>
      <c r="AU77" s="286">
        <v>0</v>
      </c>
      <c r="AV77" s="286">
        <v>0</v>
      </c>
      <c r="AW77" s="286">
        <v>0</v>
      </c>
      <c r="AX77" s="286">
        <v>0</v>
      </c>
      <c r="AY77" s="286">
        <v>0</v>
      </c>
      <c r="AZ77" s="286">
        <v>0</v>
      </c>
    </row>
    <row r="78" spans="1:52" x14ac:dyDescent="0.25">
      <c r="A78" s="287" t="s">
        <v>246</v>
      </c>
      <c r="B78" s="286">
        <v>-363148.00800000003</v>
      </c>
      <c r="C78" s="286">
        <v>-384693.25639823207</v>
      </c>
      <c r="D78" s="286">
        <v>-397504.05337911472</v>
      </c>
      <c r="E78" s="286">
        <v>-410699.06863544323</v>
      </c>
      <c r="F78" s="286">
        <v>-424289.90933247167</v>
      </c>
      <c r="G78" s="286">
        <v>-438288.47083940287</v>
      </c>
      <c r="H78" s="286">
        <v>-452706.98520025751</v>
      </c>
      <c r="I78" s="286">
        <v>-467558.05177097581</v>
      </c>
      <c r="J78" s="286">
        <v>-482854.64592972817</v>
      </c>
      <c r="K78" s="286">
        <v>-498610.1334388731</v>
      </c>
      <c r="L78" s="286">
        <v>-514838.2821956547</v>
      </c>
      <c r="M78" s="286">
        <v>-531483.11718027666</v>
      </c>
      <c r="N78" s="286">
        <v>-548679.89827221353</v>
      </c>
      <c r="O78" s="286">
        <v>-566392.57979674079</v>
      </c>
      <c r="P78" s="286">
        <v>-584636.63670629263</v>
      </c>
      <c r="Q78" s="286">
        <v>-603428.01214038394</v>
      </c>
      <c r="R78" s="286">
        <v>-622783.12394632492</v>
      </c>
      <c r="S78" s="286">
        <v>-642718.8855454959</v>
      </c>
      <c r="T78" s="286">
        <v>-663252.71636648662</v>
      </c>
      <c r="U78" s="286">
        <v>-684402.55749480426</v>
      </c>
      <c r="V78" s="286">
        <v>-706186.8899308648</v>
      </c>
      <c r="W78" s="286">
        <v>-728329.29155263305</v>
      </c>
      <c r="X78" s="286">
        <v>-751413.8698892165</v>
      </c>
      <c r="Y78" s="286">
        <v>-775190.98093322851</v>
      </c>
      <c r="Z78" s="286">
        <v>-799681.40198156796</v>
      </c>
      <c r="AA78" s="286">
        <v>-824906.53169606626</v>
      </c>
      <c r="AB78" s="286">
        <v>-850888.41094591096</v>
      </c>
      <c r="AC78" s="286">
        <v>-877649.74234743044</v>
      </c>
      <c r="AD78" s="286">
        <v>-905213.90980386361</v>
      </c>
      <c r="AE78" s="286">
        <v>-933604.99804513901</v>
      </c>
      <c r="AF78" s="286">
        <v>-962847.81477296352</v>
      </c>
      <c r="AG78" s="286">
        <v>-992967.91280589625</v>
      </c>
      <c r="AH78" s="286">
        <v>-1023991.6096191257</v>
      </c>
      <c r="AI78" s="286">
        <v>-1055946.0133975148</v>
      </c>
      <c r="AJ78" s="286">
        <v>-1088859.0451806709</v>
      </c>
      <c r="AK78" s="286">
        <v>-1122759.4636133425</v>
      </c>
      <c r="AL78" s="286">
        <v>-1157676.8909984455</v>
      </c>
      <c r="AM78" s="286">
        <v>-1193641.8367448002</v>
      </c>
      <c r="AN78" s="286">
        <v>-1230685.7273281291</v>
      </c>
      <c r="AO78" s="286">
        <v>-1268840.9297387823</v>
      </c>
      <c r="AP78" s="286">
        <v>-1308140.7840480432</v>
      </c>
      <c r="AQ78" s="286">
        <v>-1348619.6307637952</v>
      </c>
      <c r="AR78" s="286">
        <v>-1390312.8381862454</v>
      </c>
      <c r="AS78" s="286">
        <v>-1433256.8375794962</v>
      </c>
      <c r="AT78" s="286">
        <v>-1477489.153132543</v>
      </c>
      <c r="AU78" s="286">
        <v>-1523048.4345255792</v>
      </c>
      <c r="AV78" s="286">
        <v>-1569974.4907989427</v>
      </c>
      <c r="AW78" s="286">
        <v>-1618308.3242220432</v>
      </c>
      <c r="AX78" s="286">
        <v>-1668092.168070294</v>
      </c>
      <c r="AY78" s="286">
        <v>-1719369.5244020149</v>
      </c>
      <c r="AZ78" s="286">
        <v>-1772185.1966246963</v>
      </c>
    </row>
    <row r="79" spans="1:52" x14ac:dyDescent="0.25">
      <c r="A79" s="287" t="s">
        <v>478</v>
      </c>
      <c r="B79" s="293">
        <v>0</v>
      </c>
      <c r="C79" s="293">
        <v>0</v>
      </c>
      <c r="D79" s="293">
        <v>0</v>
      </c>
      <c r="E79" s="293">
        <v>0</v>
      </c>
      <c r="F79" s="293">
        <v>0</v>
      </c>
      <c r="G79" s="293">
        <v>0</v>
      </c>
      <c r="H79" s="293">
        <v>0</v>
      </c>
      <c r="I79" s="293">
        <v>0</v>
      </c>
      <c r="J79" s="293">
        <v>0</v>
      </c>
      <c r="K79" s="293">
        <v>0</v>
      </c>
      <c r="L79" s="293">
        <v>0</v>
      </c>
      <c r="M79" s="293">
        <v>0</v>
      </c>
      <c r="N79" s="293">
        <v>0</v>
      </c>
      <c r="O79" s="293">
        <v>0</v>
      </c>
      <c r="P79" s="293">
        <v>0</v>
      </c>
      <c r="Q79" s="293">
        <v>0</v>
      </c>
      <c r="R79" s="293">
        <v>0</v>
      </c>
      <c r="S79" s="293">
        <v>0</v>
      </c>
      <c r="T79" s="293">
        <v>0</v>
      </c>
      <c r="U79" s="293">
        <v>0</v>
      </c>
      <c r="V79" s="293">
        <v>0</v>
      </c>
      <c r="W79" s="293">
        <v>0</v>
      </c>
      <c r="X79" s="293">
        <v>0</v>
      </c>
      <c r="Y79" s="293">
        <v>0</v>
      </c>
      <c r="Z79" s="293">
        <v>0</v>
      </c>
      <c r="AA79" s="293">
        <v>0</v>
      </c>
      <c r="AB79" s="293">
        <v>0</v>
      </c>
      <c r="AC79" s="293">
        <v>0</v>
      </c>
      <c r="AD79" s="293">
        <v>0</v>
      </c>
      <c r="AE79" s="293">
        <v>0</v>
      </c>
      <c r="AF79" s="293">
        <v>0</v>
      </c>
      <c r="AG79" s="293">
        <v>0</v>
      </c>
      <c r="AH79" s="293">
        <v>0</v>
      </c>
      <c r="AI79" s="293">
        <v>0</v>
      </c>
      <c r="AJ79" s="293">
        <v>0</v>
      </c>
      <c r="AK79" s="293">
        <v>0</v>
      </c>
      <c r="AL79" s="293">
        <v>0</v>
      </c>
      <c r="AM79" s="293">
        <v>0</v>
      </c>
      <c r="AN79" s="293">
        <v>0</v>
      </c>
      <c r="AO79" s="293">
        <v>0</v>
      </c>
      <c r="AP79" s="293">
        <v>0</v>
      </c>
      <c r="AQ79" s="293">
        <v>0</v>
      </c>
      <c r="AR79" s="293">
        <v>0</v>
      </c>
      <c r="AS79" s="293">
        <v>0</v>
      </c>
      <c r="AT79" s="293">
        <v>0</v>
      </c>
      <c r="AU79" s="293">
        <v>0</v>
      </c>
      <c r="AV79" s="293">
        <v>0</v>
      </c>
      <c r="AW79" s="293">
        <v>0</v>
      </c>
      <c r="AX79" s="293">
        <v>0</v>
      </c>
      <c r="AY79" s="293">
        <v>0</v>
      </c>
      <c r="AZ79" s="293">
        <v>0</v>
      </c>
    </row>
    <row r="80" spans="1:52" x14ac:dyDescent="0.25">
      <c r="A80" s="287" t="s">
        <v>479</v>
      </c>
      <c r="B80" s="286">
        <v>0</v>
      </c>
      <c r="C80" s="286">
        <v>0</v>
      </c>
      <c r="D80" s="286">
        <v>0</v>
      </c>
      <c r="E80" s="286">
        <v>0</v>
      </c>
      <c r="F80" s="286">
        <v>0</v>
      </c>
      <c r="G80" s="286">
        <v>0</v>
      </c>
      <c r="H80" s="286">
        <v>0</v>
      </c>
      <c r="I80" s="286">
        <v>0</v>
      </c>
      <c r="J80" s="286">
        <v>0</v>
      </c>
      <c r="K80" s="286">
        <v>0</v>
      </c>
      <c r="L80" s="286">
        <v>0</v>
      </c>
      <c r="M80" s="286">
        <v>0</v>
      </c>
      <c r="N80" s="286">
        <v>0</v>
      </c>
      <c r="O80" s="286">
        <v>0</v>
      </c>
      <c r="P80" s="286">
        <v>0</v>
      </c>
      <c r="Q80" s="286">
        <v>0</v>
      </c>
      <c r="R80" s="286">
        <v>0</v>
      </c>
      <c r="S80" s="286">
        <v>0</v>
      </c>
      <c r="T80" s="286">
        <v>0</v>
      </c>
      <c r="U80" s="286">
        <v>0</v>
      </c>
      <c r="V80" s="286">
        <v>0</v>
      </c>
      <c r="W80" s="286">
        <v>0</v>
      </c>
      <c r="X80" s="286">
        <v>0</v>
      </c>
      <c r="Y80" s="286">
        <v>0</v>
      </c>
      <c r="Z80" s="286">
        <v>0</v>
      </c>
      <c r="AA80" s="286">
        <v>0</v>
      </c>
      <c r="AB80" s="286">
        <v>0</v>
      </c>
      <c r="AC80" s="286">
        <v>0</v>
      </c>
      <c r="AD80" s="286">
        <v>0</v>
      </c>
      <c r="AE80" s="286">
        <v>0</v>
      </c>
      <c r="AF80" s="286">
        <v>0</v>
      </c>
      <c r="AG80" s="286">
        <v>0</v>
      </c>
      <c r="AH80" s="286">
        <v>0</v>
      </c>
      <c r="AI80" s="286">
        <v>0</v>
      </c>
      <c r="AJ80" s="286">
        <v>0</v>
      </c>
      <c r="AK80" s="286">
        <v>0</v>
      </c>
      <c r="AL80" s="286">
        <v>0</v>
      </c>
      <c r="AM80" s="286">
        <v>0</v>
      </c>
      <c r="AN80" s="286">
        <v>0</v>
      </c>
      <c r="AO80" s="286">
        <v>0</v>
      </c>
      <c r="AP80" s="286">
        <v>0</v>
      </c>
      <c r="AQ80" s="286">
        <v>0</v>
      </c>
      <c r="AR80" s="286">
        <v>0</v>
      </c>
      <c r="AS80" s="286">
        <v>0</v>
      </c>
      <c r="AT80" s="286">
        <v>0</v>
      </c>
      <c r="AU80" s="286">
        <v>0</v>
      </c>
      <c r="AV80" s="286">
        <v>0</v>
      </c>
      <c r="AW80" s="286">
        <v>0</v>
      </c>
      <c r="AX80" s="286">
        <v>0</v>
      </c>
      <c r="AY80" s="286">
        <v>0</v>
      </c>
      <c r="AZ80" s="286">
        <v>0</v>
      </c>
    </row>
    <row r="81" spans="1:52" x14ac:dyDescent="0.25">
      <c r="A81" s="287" t="s">
        <v>245</v>
      </c>
      <c r="B81" s="286">
        <v>-3043.4832000000001</v>
      </c>
      <c r="C81" s="286">
        <v>0</v>
      </c>
      <c r="D81" s="286">
        <v>0</v>
      </c>
      <c r="E81" s="286">
        <v>0</v>
      </c>
      <c r="F81" s="286">
        <v>0</v>
      </c>
      <c r="G81" s="286">
        <v>0</v>
      </c>
      <c r="H81" s="286">
        <v>0</v>
      </c>
      <c r="I81" s="286">
        <v>0</v>
      </c>
      <c r="J81" s="286">
        <v>0</v>
      </c>
      <c r="K81" s="286">
        <v>0</v>
      </c>
      <c r="L81" s="286">
        <v>0</v>
      </c>
      <c r="M81" s="286">
        <v>0</v>
      </c>
      <c r="N81" s="286">
        <v>0</v>
      </c>
      <c r="O81" s="286">
        <v>0</v>
      </c>
      <c r="P81" s="286">
        <v>0</v>
      </c>
      <c r="Q81" s="286">
        <v>0</v>
      </c>
      <c r="R81" s="286">
        <v>0</v>
      </c>
      <c r="S81" s="286">
        <v>0</v>
      </c>
      <c r="T81" s="286">
        <v>0</v>
      </c>
      <c r="U81" s="286">
        <v>0</v>
      </c>
      <c r="V81" s="286">
        <v>0</v>
      </c>
      <c r="W81" s="286">
        <v>0</v>
      </c>
      <c r="X81" s="286">
        <v>0</v>
      </c>
      <c r="Y81" s="286">
        <v>0</v>
      </c>
      <c r="Z81" s="286">
        <v>0</v>
      </c>
      <c r="AA81" s="286">
        <v>0</v>
      </c>
      <c r="AB81" s="286">
        <v>0</v>
      </c>
      <c r="AC81" s="286">
        <v>0</v>
      </c>
      <c r="AD81" s="286">
        <v>0</v>
      </c>
      <c r="AE81" s="286">
        <v>0</v>
      </c>
      <c r="AF81" s="286">
        <v>0</v>
      </c>
      <c r="AG81" s="286">
        <v>0</v>
      </c>
      <c r="AH81" s="286">
        <v>0</v>
      </c>
      <c r="AI81" s="286">
        <v>0</v>
      </c>
      <c r="AJ81" s="286">
        <v>0</v>
      </c>
      <c r="AK81" s="286">
        <v>0</v>
      </c>
      <c r="AL81" s="286">
        <v>0</v>
      </c>
      <c r="AM81" s="286">
        <v>0</v>
      </c>
      <c r="AN81" s="286">
        <v>0</v>
      </c>
      <c r="AO81" s="286">
        <v>0</v>
      </c>
      <c r="AP81" s="286">
        <v>0</v>
      </c>
      <c r="AQ81" s="286">
        <v>0</v>
      </c>
      <c r="AR81" s="286">
        <v>0</v>
      </c>
      <c r="AS81" s="286">
        <v>0</v>
      </c>
      <c r="AT81" s="286">
        <v>0</v>
      </c>
      <c r="AU81" s="286">
        <v>0</v>
      </c>
      <c r="AV81" s="286">
        <v>0</v>
      </c>
      <c r="AW81" s="286">
        <v>0</v>
      </c>
      <c r="AX81" s="286">
        <v>0</v>
      </c>
      <c r="AY81" s="286">
        <v>0</v>
      </c>
      <c r="AZ81" s="286">
        <v>0</v>
      </c>
    </row>
    <row r="82" spans="1:52" x14ac:dyDescent="0.25">
      <c r="A82" s="287" t="s">
        <v>480</v>
      </c>
      <c r="B82" s="286">
        <v>0</v>
      </c>
      <c r="C82" s="286">
        <v>0</v>
      </c>
      <c r="D82" s="286">
        <v>0</v>
      </c>
      <c r="E82" s="286">
        <v>0</v>
      </c>
      <c r="F82" s="286">
        <v>0</v>
      </c>
      <c r="G82" s="286">
        <v>0</v>
      </c>
      <c r="H82" s="286">
        <v>0</v>
      </c>
      <c r="I82" s="286">
        <v>0</v>
      </c>
      <c r="J82" s="286">
        <v>0</v>
      </c>
      <c r="K82" s="286">
        <v>0</v>
      </c>
      <c r="L82" s="286">
        <v>0</v>
      </c>
      <c r="M82" s="286">
        <v>0</v>
      </c>
      <c r="N82" s="286">
        <v>0</v>
      </c>
      <c r="O82" s="286">
        <v>0</v>
      </c>
      <c r="P82" s="286">
        <v>0</v>
      </c>
      <c r="Q82" s="286">
        <v>0</v>
      </c>
      <c r="R82" s="286">
        <v>0</v>
      </c>
      <c r="S82" s="286">
        <v>0</v>
      </c>
      <c r="T82" s="286">
        <v>0</v>
      </c>
      <c r="U82" s="286">
        <v>0</v>
      </c>
      <c r="V82" s="286">
        <v>0</v>
      </c>
      <c r="W82" s="286">
        <v>0</v>
      </c>
      <c r="X82" s="286">
        <v>0</v>
      </c>
      <c r="Y82" s="286">
        <v>0</v>
      </c>
      <c r="Z82" s="286">
        <v>0</v>
      </c>
      <c r="AA82" s="286">
        <v>0</v>
      </c>
      <c r="AB82" s="286">
        <v>0</v>
      </c>
      <c r="AC82" s="286">
        <v>0</v>
      </c>
      <c r="AD82" s="286">
        <v>0</v>
      </c>
      <c r="AE82" s="286">
        <v>0</v>
      </c>
      <c r="AF82" s="286">
        <v>0</v>
      </c>
      <c r="AG82" s="286">
        <v>0</v>
      </c>
      <c r="AH82" s="286">
        <v>0</v>
      </c>
      <c r="AI82" s="286">
        <v>0</v>
      </c>
      <c r="AJ82" s="286">
        <v>0</v>
      </c>
      <c r="AK82" s="286">
        <v>0</v>
      </c>
      <c r="AL82" s="286">
        <v>0</v>
      </c>
      <c r="AM82" s="286">
        <v>0</v>
      </c>
      <c r="AN82" s="286">
        <v>0</v>
      </c>
      <c r="AO82" s="286">
        <v>0</v>
      </c>
      <c r="AP82" s="286">
        <v>0</v>
      </c>
      <c r="AQ82" s="286">
        <v>0</v>
      </c>
      <c r="AR82" s="286">
        <v>0</v>
      </c>
      <c r="AS82" s="286">
        <v>0</v>
      </c>
      <c r="AT82" s="286">
        <v>0</v>
      </c>
      <c r="AU82" s="286">
        <v>0</v>
      </c>
      <c r="AV82" s="286">
        <v>0</v>
      </c>
      <c r="AW82" s="286">
        <v>0</v>
      </c>
      <c r="AX82" s="286">
        <v>0</v>
      </c>
      <c r="AY82" s="286">
        <v>0</v>
      </c>
      <c r="AZ82" s="286">
        <v>0</v>
      </c>
    </row>
    <row r="83" spans="1:52" x14ac:dyDescent="0.25">
      <c r="A83" s="294" t="s">
        <v>244</v>
      </c>
      <c r="B83" s="285">
        <v>1449548.5488000002</v>
      </c>
      <c r="C83" s="285">
        <v>1538833.8952569286</v>
      </c>
      <c r="D83" s="285">
        <v>1590077.083180459</v>
      </c>
      <c r="E83" s="285">
        <v>1642857.1442057728</v>
      </c>
      <c r="F83" s="285">
        <v>1697220.5069938863</v>
      </c>
      <c r="G83" s="285">
        <v>1753214.7530216125</v>
      </c>
      <c r="H83" s="285">
        <v>1810888.8104650304</v>
      </c>
      <c r="I83" s="285">
        <v>1870293.0767479027</v>
      </c>
      <c r="J83" s="285">
        <v>1931479.4533829112</v>
      </c>
      <c r="K83" s="285">
        <v>1994501.4034194928</v>
      </c>
      <c r="L83" s="285">
        <v>2059413.9984466205</v>
      </c>
      <c r="M83" s="285">
        <v>2125993.3383851075</v>
      </c>
      <c r="N83" s="285">
        <v>2194780.4627528521</v>
      </c>
      <c r="O83" s="285">
        <v>2265631.1888509621</v>
      </c>
      <c r="P83" s="285">
        <v>2338607.4164891695</v>
      </c>
      <c r="Q83" s="285">
        <v>2413772.9182255347</v>
      </c>
      <c r="R83" s="285">
        <v>2491193.3654492986</v>
      </c>
      <c r="S83" s="285">
        <v>2570936.4118459835</v>
      </c>
      <c r="T83" s="285">
        <v>2653071.7351299492</v>
      </c>
      <c r="U83" s="285">
        <v>2737671.0996432188</v>
      </c>
      <c r="V83" s="285">
        <v>2824808.4293874553</v>
      </c>
      <c r="W83" s="285">
        <v>2913378.0358745288</v>
      </c>
      <c r="X83" s="285">
        <v>3005716.3492208687</v>
      </c>
      <c r="Y83" s="285">
        <v>3100824.7933969144</v>
      </c>
      <c r="Z83" s="285">
        <v>3198786.4775902722</v>
      </c>
      <c r="AA83" s="285">
        <v>3299686.9964482631</v>
      </c>
      <c r="AB83" s="285">
        <v>3403614.5134476461</v>
      </c>
      <c r="AC83" s="285">
        <v>3510659.8390537202</v>
      </c>
      <c r="AD83" s="285">
        <v>3620916.5088794455</v>
      </c>
      <c r="AE83" s="285">
        <v>3734480.8618445508</v>
      </c>
      <c r="AF83" s="285">
        <v>3851452.1287558498</v>
      </c>
      <c r="AG83" s="285">
        <v>3971932.5208875798</v>
      </c>
      <c r="AH83" s="285">
        <v>4096027.3081405032</v>
      </c>
      <c r="AI83" s="285">
        <v>4223844.9232540596</v>
      </c>
      <c r="AJ83" s="285">
        <v>4355497.0503866887</v>
      </c>
      <c r="AK83" s="285">
        <v>4491098.7241173703</v>
      </c>
      <c r="AL83" s="285">
        <v>4630768.4336577756</v>
      </c>
      <c r="AM83" s="285">
        <v>4774628.2166431975</v>
      </c>
      <c r="AN83" s="285">
        <v>4922803.778976514</v>
      </c>
      <c r="AO83" s="285">
        <v>5075424.5886191335</v>
      </c>
      <c r="AP83" s="285">
        <v>5232624.0058561638</v>
      </c>
      <c r="AQ83" s="285">
        <v>5394539.3927191878</v>
      </c>
      <c r="AR83" s="285">
        <v>5561312.2224089978</v>
      </c>
      <c r="AS83" s="285">
        <v>5733088.2199819945</v>
      </c>
      <c r="AT83" s="285">
        <v>5910017.4821941853</v>
      </c>
      <c r="AU83" s="285">
        <v>6092254.6077663321</v>
      </c>
      <c r="AV83" s="285">
        <v>6279958.8328597574</v>
      </c>
      <c r="AW83" s="285">
        <v>6473294.1665521581</v>
      </c>
      <c r="AX83" s="285">
        <v>6672429.5419451827</v>
      </c>
      <c r="AY83" s="285">
        <v>6877538.9672720525</v>
      </c>
      <c r="AZ83" s="285">
        <v>7088801.6561627742</v>
      </c>
    </row>
    <row r="84" spans="1:52" x14ac:dyDescent="0.25">
      <c r="A84" s="294" t="s">
        <v>510</v>
      </c>
      <c r="B84" s="285">
        <v>1449548.5488000002</v>
      </c>
      <c r="C84" s="285">
        <v>2988382.4440569291</v>
      </c>
      <c r="D84" s="285">
        <v>4578459.5272373883</v>
      </c>
      <c r="E84" s="285">
        <v>6221316.6714431606</v>
      </c>
      <c r="F84" s="285">
        <v>7918537.1784370467</v>
      </c>
      <c r="G84" s="285">
        <v>9671751.9314586595</v>
      </c>
      <c r="H84" s="285">
        <v>11482640.74192369</v>
      </c>
      <c r="I84" s="285">
        <v>13352933.818671592</v>
      </c>
      <c r="J84" s="285">
        <v>15284413.272054503</v>
      </c>
      <c r="K84" s="285">
        <v>17278914.675473996</v>
      </c>
      <c r="L84" s="285">
        <v>19338328.673920617</v>
      </c>
      <c r="M84" s="285">
        <v>21464322.012305725</v>
      </c>
      <c r="N84" s="285">
        <v>23659102.475058578</v>
      </c>
      <c r="O84" s="285">
        <v>25924733.66390954</v>
      </c>
      <c r="P84" s="285">
        <v>28263341.080398709</v>
      </c>
      <c r="Q84" s="285">
        <v>30677113.998624243</v>
      </c>
      <c r="R84" s="285">
        <v>33168307.364073541</v>
      </c>
      <c r="S84" s="285">
        <v>35739243.775919527</v>
      </c>
      <c r="T84" s="285">
        <v>38392315.511049479</v>
      </c>
      <c r="U84" s="285">
        <v>41129986.610692695</v>
      </c>
      <c r="V84" s="285">
        <v>43954795.040080152</v>
      </c>
      <c r="W84" s="285">
        <v>46868173.075954683</v>
      </c>
      <c r="X84" s="285">
        <v>49873889.425175555</v>
      </c>
      <c r="Y84" s="285">
        <v>52974714.218572468</v>
      </c>
      <c r="Z84" s="285">
        <v>56173500.696162738</v>
      </c>
      <c r="AA84" s="285">
        <v>59473187.692611001</v>
      </c>
      <c r="AB84" s="285">
        <v>62876802.206058651</v>
      </c>
      <c r="AC84" s="285">
        <v>66387462.045112371</v>
      </c>
      <c r="AD84" s="285">
        <v>70008378.553991824</v>
      </c>
      <c r="AE84" s="285">
        <v>73742859.415836379</v>
      </c>
      <c r="AF84" s="285">
        <v>77594311.544592232</v>
      </c>
      <c r="AG84" s="285">
        <v>81566244.065479815</v>
      </c>
      <c r="AH84" s="285">
        <v>85662271.373620316</v>
      </c>
      <c r="AI84" s="285">
        <v>89886116.296874374</v>
      </c>
      <c r="AJ84" s="285">
        <v>94241613.347261056</v>
      </c>
      <c r="AK84" s="285">
        <v>98732712.071378425</v>
      </c>
      <c r="AL84" s="285">
        <v>103363480.50503621</v>
      </c>
      <c r="AM84" s="285">
        <v>108138108.7216794</v>
      </c>
      <c r="AN84" s="285">
        <v>113060912.50065592</v>
      </c>
      <c r="AO84" s="285">
        <v>118136337.08927505</v>
      </c>
      <c r="AP84" s="285">
        <v>123368961.09513122</v>
      </c>
      <c r="AQ84" s="285">
        <v>128763500.48785041</v>
      </c>
      <c r="AR84" s="285">
        <v>134324812.71025941</v>
      </c>
      <c r="AS84" s="285">
        <v>140057900.93024141</v>
      </c>
      <c r="AT84" s="285">
        <v>145967918.41243559</v>
      </c>
      <c r="AU84" s="285">
        <v>152060173.02020192</v>
      </c>
      <c r="AV84" s="285">
        <v>158340131.85306168</v>
      </c>
      <c r="AW84" s="285">
        <v>164813426.01961383</v>
      </c>
      <c r="AX84" s="285">
        <v>171485855.56155902</v>
      </c>
      <c r="AY84" s="285">
        <v>178363394.52883106</v>
      </c>
      <c r="AZ84" s="285">
        <v>185452196.18499383</v>
      </c>
    </row>
    <row r="85" spans="1:52" x14ac:dyDescent="0.25">
      <c r="A85" s="295" t="s">
        <v>243</v>
      </c>
      <c r="B85" s="296">
        <v>1</v>
      </c>
      <c r="C85" s="296">
        <v>0.88105726872246692</v>
      </c>
      <c r="D85" s="296">
        <v>0.77626191076869333</v>
      </c>
      <c r="E85" s="296">
        <v>0.68393119891514842</v>
      </c>
      <c r="F85" s="296">
        <v>0.60258255411026285</v>
      </c>
      <c r="G85" s="296">
        <v>0.53090973930419638</v>
      </c>
      <c r="H85" s="296">
        <v>0.4677618848495122</v>
      </c>
      <c r="I85" s="296">
        <v>0.41212500867798435</v>
      </c>
      <c r="J85" s="296">
        <v>0.3631057345180479</v>
      </c>
      <c r="K85" s="296">
        <v>0.31991694671193649</v>
      </c>
      <c r="L85" s="296">
        <v>0.28186515128804979</v>
      </c>
      <c r="M85" s="296">
        <v>0.24833934034189409</v>
      </c>
      <c r="N85" s="296">
        <v>0.21880118091796832</v>
      </c>
      <c r="O85" s="296">
        <v>0.19277637085283555</v>
      </c>
      <c r="P85" s="296">
        <v>0.16984702277782865</v>
      </c>
      <c r="Q85" s="296">
        <v>0.14964495398927638</v>
      </c>
      <c r="R85" s="296">
        <v>0.13184577443989109</v>
      </c>
      <c r="S85" s="296">
        <v>0.11616367792060887</v>
      </c>
      <c r="T85" s="296">
        <v>0.102346852793488</v>
      </c>
      <c r="U85" s="296">
        <v>9.0173438584570942E-2</v>
      </c>
      <c r="V85" s="296">
        <v>7.9447963510635183E-2</v>
      </c>
      <c r="W85" s="296">
        <v>6.999820573624245E-2</v>
      </c>
      <c r="X85" s="296">
        <v>6.1672427961447097E-2</v>
      </c>
      <c r="Y85" s="296">
        <v>5.4336940935195678E-2</v>
      </c>
      <c r="Z85" s="296">
        <v>4.7873956771097514E-2</v>
      </c>
      <c r="AA85" s="296">
        <v>4.2179697595680632E-2</v>
      </c>
      <c r="AB85" s="296">
        <v>3.7162729159189986E-2</v>
      </c>
      <c r="AC85" s="296">
        <v>3.2742492651268711E-2</v>
      </c>
      <c r="AD85" s="296">
        <v>2.8848011146492256E-2</v>
      </c>
      <c r="AE85" s="296">
        <v>2.5416749908803746E-2</v>
      </c>
      <c r="AF85" s="296">
        <v>2.239361225445264E-2</v>
      </c>
      <c r="AG85" s="296">
        <v>1.9730054849738013E-2</v>
      </c>
      <c r="AH85" s="296">
        <v>1.7383308237654636E-2</v>
      </c>
      <c r="AI85" s="296">
        <v>1.5315690077228756E-2</v>
      </c>
      <c r="AJ85" s="296">
        <v>1.3494000068042956E-2</v>
      </c>
      <c r="AK85" s="296">
        <v>1.1888986844090711E-2</v>
      </c>
      <c r="AL85" s="296">
        <v>1.0474878276731903E-2</v>
      </c>
      <c r="AM85" s="296">
        <v>9.228967644697713E-3</v>
      </c>
      <c r="AN85" s="296">
        <v>8.1312490261653842E-3</v>
      </c>
      <c r="AO85" s="296">
        <v>7.1640960582954934E-3</v>
      </c>
      <c r="AP85" s="296">
        <v>6.3119789059872195E-3</v>
      </c>
      <c r="AQ85" s="296">
        <v>5.5612148951429243E-3</v>
      </c>
      <c r="AR85" s="296">
        <v>4.8997488062933253E-3</v>
      </c>
      <c r="AS85" s="296">
        <v>4.3169593006989653E-3</v>
      </c>
      <c r="AT85" s="296">
        <v>3.8034883706598811E-3</v>
      </c>
      <c r="AU85" s="296">
        <v>3.3510910754712612E-3</v>
      </c>
      <c r="AV85" s="296">
        <v>2.9525031501949437E-3</v>
      </c>
      <c r="AW85" s="296">
        <v>2.6013243614052368E-3</v>
      </c>
      <c r="AX85" s="296">
        <v>2.2919157369209139E-3</v>
      </c>
      <c r="AY85" s="296">
        <v>2.0193090193135802E-3</v>
      </c>
      <c r="AZ85" s="296">
        <v>1.7791268892630662E-3</v>
      </c>
    </row>
    <row r="86" spans="1:52" x14ac:dyDescent="0.25">
      <c r="A86" s="297" t="s">
        <v>511</v>
      </c>
      <c r="B86" s="298">
        <v>1449548.5488000002</v>
      </c>
      <c r="C86" s="298">
        <v>1355800.7887726242</v>
      </c>
      <c r="D86" s="298">
        <v>1234316.2748591737</v>
      </c>
      <c r="E86" s="298">
        <v>1123601.256282971</v>
      </c>
      <c r="F86" s="298">
        <v>1022715.4679926912</v>
      </c>
      <c r="G86" s="298">
        <v>930798.78747097531</v>
      </c>
      <c r="H86" s="298">
        <v>847064.76323601371</v>
      </c>
      <c r="I86" s="298">
        <v>770794.55048510339</v>
      </c>
      <c r="J86" s="298">
        <v>701331.26562711957</v>
      </c>
      <c r="K86" s="298">
        <v>638074.79919463641</v>
      </c>
      <c r="L86" s="298">
        <v>580477.03823688417</v>
      </c>
      <c r="M86" s="298">
        <v>527967.78322581877</v>
      </c>
      <c r="N86" s="298">
        <v>480220.55710600904</v>
      </c>
      <c r="O86" s="298">
        <v>436760.15827768377</v>
      </c>
      <c r="P86" s="298">
        <v>397205.50713683496</v>
      </c>
      <c r="Q86" s="298">
        <v>361208.9372884215</v>
      </c>
      <c r="R86" s="298">
        <v>328453.31854718144</v>
      </c>
      <c r="S86" s="298">
        <v>298649.42930004268</v>
      </c>
      <c r="T86" s="298">
        <v>271533.54232590867</v>
      </c>
      <c r="U86" s="298">
        <v>246865.21676843258</v>
      </c>
      <c r="V86" s="298">
        <v>224425.27702250922</v>
      </c>
      <c r="W86" s="298">
        <v>203931.23514259519</v>
      </c>
      <c r="X86" s="298">
        <v>185369.8250198678</v>
      </c>
      <c r="Y86" s="298">
        <v>168489.33364919847</v>
      </c>
      <c r="Z86" s="298">
        <v>153138.56554812798</v>
      </c>
      <c r="AA86" s="298">
        <v>139179.79967058744</v>
      </c>
      <c r="AB86" s="298">
        <v>126487.60432554307</v>
      </c>
      <c r="AC86" s="298">
        <v>114947.75398132062</v>
      </c>
      <c r="AD86" s="298">
        <v>104456.23980867206</v>
      </c>
      <c r="AE86" s="298">
        <v>94918.366104716828</v>
      </c>
      <c r="AF86" s="298">
        <v>86247.925587944701</v>
      </c>
      <c r="AG86" s="298">
        <v>78366.446496570119</v>
      </c>
      <c r="AH86" s="298">
        <v>71202.505247257155</v>
      </c>
      <c r="AI86" s="298">
        <v>64691.099778835262</v>
      </c>
      <c r="AJ86" s="298">
        <v>58773.07749427887</v>
      </c>
      <c r="AK86" s="298">
        <v>53394.613646543992</v>
      </c>
      <c r="AL86" s="298">
        <v>48506.735670297654</v>
      </c>
      <c r="AM86" s="298">
        <v>44064.889326860815</v>
      </c>
      <c r="AN86" s="298">
        <v>40028.543433806051</v>
      </c>
      <c r="AO86" s="298">
        <v>36360.829289502362</v>
      </c>
      <c r="AP86" s="298">
        <v>33028.212347926448</v>
      </c>
      <c r="AQ86" s="298">
        <v>30000.192823225214</v>
      </c>
      <c r="AR86" s="298">
        <v>27249.032923172967</v>
      </c>
      <c r="AS86" s="298">
        <v>24749.508512978948</v>
      </c>
      <c r="AT86" s="298">
        <v>22478.682763922174</v>
      </c>
      <c r="AU86" s="298">
        <v>20415.700045584425</v>
      </c>
      <c r="AV86" s="298">
        <v>18541.598237112994</v>
      </c>
      <c r="AW86" s="298">
        <v>16839.137813994537</v>
      </c>
      <c r="AX86" s="298">
        <v>15292.646270680169</v>
      </c>
      <c r="AY86" s="298">
        <v>13887.876467293061</v>
      </c>
      <c r="AZ86" s="298">
        <v>12611.877639131748</v>
      </c>
    </row>
    <row r="87" spans="1:52" x14ac:dyDescent="0.25">
      <c r="A87" s="297" t="s">
        <v>512</v>
      </c>
      <c r="B87" s="298">
        <v>1449548.5488000002</v>
      </c>
      <c r="C87" s="298">
        <v>2805349.3375726244</v>
      </c>
      <c r="D87" s="298">
        <v>4039665.6124317981</v>
      </c>
      <c r="E87" s="298">
        <v>5163266.8687147694</v>
      </c>
      <c r="F87" s="298">
        <v>6185982.3367074607</v>
      </c>
      <c r="G87" s="298">
        <v>7116781.1241784357</v>
      </c>
      <c r="H87" s="298">
        <v>7963845.8874144498</v>
      </c>
      <c r="I87" s="298">
        <v>8734640.4378995523</v>
      </c>
      <c r="J87" s="298">
        <v>9435971.703526672</v>
      </c>
      <c r="K87" s="298">
        <v>10074046.502721308</v>
      </c>
      <c r="L87" s="298">
        <v>10654523.540958192</v>
      </c>
      <c r="M87" s="298">
        <v>11182491.324184012</v>
      </c>
      <c r="N87" s="298">
        <v>11662711.88129002</v>
      </c>
      <c r="O87" s="298">
        <v>12099472.039567703</v>
      </c>
      <c r="P87" s="298">
        <v>12496677.546704538</v>
      </c>
      <c r="Q87" s="298">
        <v>12857886.48399296</v>
      </c>
      <c r="R87" s="298">
        <v>13186339.802540142</v>
      </c>
      <c r="S87" s="298">
        <v>13484989.231840184</v>
      </c>
      <c r="T87" s="298">
        <v>13756522.774166092</v>
      </c>
      <c r="U87" s="298">
        <v>14003387.990934525</v>
      </c>
      <c r="V87" s="298">
        <v>14227813.267957034</v>
      </c>
      <c r="W87" s="298">
        <v>14431744.50309963</v>
      </c>
      <c r="X87" s="298">
        <v>14617114.328119498</v>
      </c>
      <c r="Y87" s="298">
        <v>14785603.661768695</v>
      </c>
      <c r="Z87" s="298">
        <v>14938742.227316823</v>
      </c>
      <c r="AA87" s="298">
        <v>15077922.026987411</v>
      </c>
      <c r="AB87" s="298">
        <v>15204409.631312953</v>
      </c>
      <c r="AC87" s="298">
        <v>15319357.385294273</v>
      </c>
      <c r="AD87" s="298">
        <v>15423813.625102945</v>
      </c>
      <c r="AE87" s="298">
        <v>15518731.991207661</v>
      </c>
      <c r="AF87" s="298">
        <v>15604979.916795606</v>
      </c>
      <c r="AG87" s="298">
        <v>15683346.363292176</v>
      </c>
      <c r="AH87" s="298">
        <v>15754548.868539434</v>
      </c>
      <c r="AI87" s="298">
        <v>15819239.968318269</v>
      </c>
      <c r="AJ87" s="298">
        <v>15878013.045812547</v>
      </c>
      <c r="AK87" s="298">
        <v>15931407.659459092</v>
      </c>
      <c r="AL87" s="298">
        <v>15979914.39512939</v>
      </c>
      <c r="AM87" s="298">
        <v>16023979.284456251</v>
      </c>
      <c r="AN87" s="298">
        <v>16064007.827890057</v>
      </c>
      <c r="AO87" s="298">
        <v>16100368.657179559</v>
      </c>
      <c r="AP87" s="298">
        <v>16133396.869527485</v>
      </c>
      <c r="AQ87" s="298">
        <v>16163397.062350711</v>
      </c>
      <c r="AR87" s="298">
        <v>16190646.095273884</v>
      </c>
      <c r="AS87" s="298">
        <v>16215395.603786863</v>
      </c>
      <c r="AT87" s="298">
        <v>16237874.286550786</v>
      </c>
      <c r="AU87" s="298">
        <v>16258289.98659637</v>
      </c>
      <c r="AV87" s="298">
        <v>16276831.584833482</v>
      </c>
      <c r="AW87" s="298">
        <v>16293670.722647477</v>
      </c>
      <c r="AX87" s="298">
        <v>16308963.368918156</v>
      </c>
      <c r="AY87" s="298">
        <v>16322851.245385449</v>
      </c>
      <c r="AZ87" s="298">
        <v>16335463.123024581</v>
      </c>
    </row>
    <row r="88" spans="1:52" x14ac:dyDescent="0.25">
      <c r="A88" s="297" t="s">
        <v>513</v>
      </c>
      <c r="B88" s="299">
        <v>0</v>
      </c>
      <c r="C88" s="299">
        <v>0</v>
      </c>
      <c r="D88" s="299">
        <v>0</v>
      </c>
      <c r="E88" s="299">
        <v>0</v>
      </c>
      <c r="F88" s="299">
        <v>0</v>
      </c>
      <c r="G88" s="299">
        <v>0</v>
      </c>
      <c r="H88" s="299">
        <v>0</v>
      </c>
      <c r="I88" s="299">
        <v>0</v>
      </c>
      <c r="J88" s="299">
        <v>0</v>
      </c>
      <c r="K88" s="299">
        <v>0</v>
      </c>
      <c r="L88" s="299">
        <v>0</v>
      </c>
      <c r="M88" s="299">
        <v>0</v>
      </c>
      <c r="N88" s="299">
        <v>0</v>
      </c>
      <c r="O88" s="299">
        <v>0</v>
      </c>
      <c r="P88" s="299">
        <v>0</v>
      </c>
      <c r="Q88" s="299">
        <v>0</v>
      </c>
      <c r="R88" s="299">
        <v>0</v>
      </c>
      <c r="S88" s="299">
        <v>0</v>
      </c>
      <c r="T88" s="299">
        <v>0</v>
      </c>
      <c r="U88" s="299">
        <v>0</v>
      </c>
      <c r="V88" s="299">
        <v>0</v>
      </c>
      <c r="W88" s="299">
        <v>0</v>
      </c>
      <c r="X88" s="299">
        <v>0</v>
      </c>
      <c r="Y88" s="299">
        <v>0</v>
      </c>
      <c r="Z88" s="299">
        <v>0</v>
      </c>
      <c r="AA88" s="299">
        <v>0</v>
      </c>
      <c r="AB88" s="299">
        <v>0</v>
      </c>
      <c r="AC88" s="299">
        <v>0</v>
      </c>
      <c r="AD88" s="299">
        <v>0</v>
      </c>
      <c r="AE88" s="299">
        <v>0</v>
      </c>
      <c r="AF88" s="299">
        <v>0</v>
      </c>
      <c r="AG88" s="299">
        <v>0</v>
      </c>
      <c r="AH88" s="299">
        <v>0</v>
      </c>
      <c r="AI88" s="299">
        <v>0</v>
      </c>
      <c r="AJ88" s="299">
        <v>0</v>
      </c>
      <c r="AK88" s="299">
        <v>0</v>
      </c>
      <c r="AL88" s="299">
        <v>0</v>
      </c>
      <c r="AM88" s="299">
        <v>0</v>
      </c>
      <c r="AN88" s="299">
        <v>0</v>
      </c>
      <c r="AO88" s="299">
        <v>0</v>
      </c>
      <c r="AP88" s="299">
        <v>0</v>
      </c>
      <c r="AQ88" s="299">
        <v>0</v>
      </c>
      <c r="AR88" s="299">
        <v>0</v>
      </c>
      <c r="AS88" s="299">
        <v>0</v>
      </c>
      <c r="AT88" s="299">
        <v>0</v>
      </c>
      <c r="AU88" s="299">
        <v>0</v>
      </c>
      <c r="AV88" s="299">
        <v>0</v>
      </c>
      <c r="AW88" s="299">
        <v>0</v>
      </c>
      <c r="AX88" s="299">
        <v>0</v>
      </c>
      <c r="AY88" s="299">
        <v>0</v>
      </c>
      <c r="AZ88" s="299">
        <v>0</v>
      </c>
    </row>
    <row r="89" spans="1:52" x14ac:dyDescent="0.25">
      <c r="A89" s="297" t="s">
        <v>514</v>
      </c>
      <c r="B89" s="300">
        <v>0</v>
      </c>
      <c r="C89" s="300">
        <v>0</v>
      </c>
      <c r="D89" s="300">
        <v>0</v>
      </c>
      <c r="E89" s="300">
        <v>0</v>
      </c>
      <c r="F89" s="300">
        <v>0</v>
      </c>
      <c r="G89" s="300">
        <v>0</v>
      </c>
      <c r="H89" s="300">
        <v>0</v>
      </c>
      <c r="I89" s="300">
        <v>0</v>
      </c>
      <c r="J89" s="300">
        <v>0</v>
      </c>
      <c r="K89" s="300">
        <v>0</v>
      </c>
      <c r="L89" s="300">
        <v>0</v>
      </c>
      <c r="M89" s="300">
        <v>0</v>
      </c>
      <c r="N89" s="300">
        <v>0</v>
      </c>
      <c r="O89" s="300">
        <v>0</v>
      </c>
      <c r="P89" s="300">
        <v>0</v>
      </c>
      <c r="Q89" s="300">
        <v>0</v>
      </c>
      <c r="R89" s="300">
        <v>0</v>
      </c>
      <c r="S89" s="300">
        <v>0</v>
      </c>
      <c r="T89" s="300">
        <v>0</v>
      </c>
      <c r="U89" s="300">
        <v>0</v>
      </c>
      <c r="V89" s="300">
        <v>0</v>
      </c>
      <c r="W89" s="300">
        <v>0</v>
      </c>
      <c r="X89" s="300">
        <v>0</v>
      </c>
      <c r="Y89" s="300">
        <v>0</v>
      </c>
      <c r="Z89" s="300">
        <v>0</v>
      </c>
      <c r="AA89" s="300">
        <v>0</v>
      </c>
      <c r="AB89" s="300">
        <v>0</v>
      </c>
      <c r="AC89" s="300">
        <v>0</v>
      </c>
      <c r="AD89" s="300">
        <v>0</v>
      </c>
      <c r="AE89" s="300">
        <v>0</v>
      </c>
      <c r="AF89" s="300">
        <v>0</v>
      </c>
      <c r="AG89" s="300">
        <v>0</v>
      </c>
      <c r="AH89" s="300">
        <v>0</v>
      </c>
      <c r="AI89" s="300">
        <v>0</v>
      </c>
      <c r="AJ89" s="300">
        <v>0</v>
      </c>
      <c r="AK89" s="300">
        <v>0</v>
      </c>
      <c r="AL89" s="300">
        <v>0</v>
      </c>
      <c r="AM89" s="300">
        <v>0</v>
      </c>
      <c r="AN89" s="300">
        <v>0</v>
      </c>
      <c r="AO89" s="300">
        <v>0</v>
      </c>
      <c r="AP89" s="300">
        <v>0</v>
      </c>
      <c r="AQ89" s="300">
        <v>0</v>
      </c>
      <c r="AR89" s="300">
        <v>0</v>
      </c>
      <c r="AS89" s="300">
        <v>0</v>
      </c>
      <c r="AT89" s="300">
        <v>0</v>
      </c>
      <c r="AU89" s="300">
        <v>0</v>
      </c>
      <c r="AV89" s="300">
        <v>0</v>
      </c>
      <c r="AW89" s="300">
        <v>0</v>
      </c>
      <c r="AX89" s="300">
        <v>0</v>
      </c>
      <c r="AY89" s="300">
        <v>0</v>
      </c>
      <c r="AZ89" s="300">
        <v>0</v>
      </c>
    </row>
    <row r="90" spans="1:52" ht="16.5" thickBot="1" x14ac:dyDescent="0.3">
      <c r="A90" s="301" t="s">
        <v>515</v>
      </c>
      <c r="B90" s="302">
        <v>0</v>
      </c>
      <c r="C90" s="302">
        <v>0</v>
      </c>
      <c r="D90" s="302">
        <v>0</v>
      </c>
      <c r="E90" s="302">
        <v>0</v>
      </c>
      <c r="F90" s="302">
        <v>0</v>
      </c>
      <c r="G90" s="302">
        <v>0</v>
      </c>
      <c r="H90" s="302">
        <v>0</v>
      </c>
      <c r="I90" s="302">
        <v>0</v>
      </c>
      <c r="J90" s="302">
        <v>0</v>
      </c>
      <c r="K90" s="302">
        <v>0</v>
      </c>
      <c r="L90" s="302">
        <v>0</v>
      </c>
      <c r="M90" s="302">
        <v>0</v>
      </c>
      <c r="N90" s="302">
        <v>0</v>
      </c>
      <c r="O90" s="302">
        <v>0</v>
      </c>
      <c r="P90" s="302">
        <v>0</v>
      </c>
      <c r="Q90" s="302">
        <v>0</v>
      </c>
      <c r="R90" s="302">
        <v>0</v>
      </c>
      <c r="S90" s="302">
        <v>0</v>
      </c>
      <c r="T90" s="302">
        <v>0</v>
      </c>
      <c r="U90" s="302">
        <v>0</v>
      </c>
      <c r="V90" s="302">
        <v>0</v>
      </c>
      <c r="W90" s="302">
        <v>0</v>
      </c>
      <c r="X90" s="302">
        <v>0</v>
      </c>
      <c r="Y90" s="302">
        <v>0</v>
      </c>
      <c r="Z90" s="302">
        <v>0</v>
      </c>
      <c r="AA90" s="302">
        <v>0</v>
      </c>
      <c r="AB90" s="302">
        <v>0</v>
      </c>
      <c r="AC90" s="302">
        <v>0</v>
      </c>
      <c r="AD90" s="302">
        <v>0</v>
      </c>
      <c r="AE90" s="302">
        <v>0</v>
      </c>
      <c r="AF90" s="302">
        <v>0</v>
      </c>
      <c r="AG90" s="302">
        <v>0</v>
      </c>
      <c r="AH90" s="302">
        <v>0</v>
      </c>
      <c r="AI90" s="302">
        <v>0</v>
      </c>
      <c r="AJ90" s="302">
        <v>0</v>
      </c>
      <c r="AK90" s="302">
        <v>0</v>
      </c>
      <c r="AL90" s="302">
        <v>0</v>
      </c>
      <c r="AM90" s="302">
        <v>0</v>
      </c>
      <c r="AN90" s="302">
        <v>0</v>
      </c>
      <c r="AO90" s="302">
        <v>0</v>
      </c>
      <c r="AP90" s="302">
        <v>0</v>
      </c>
      <c r="AQ90" s="302">
        <v>0</v>
      </c>
      <c r="AR90" s="302">
        <v>0</v>
      </c>
      <c r="AS90" s="302">
        <v>0</v>
      </c>
      <c r="AT90" s="302">
        <v>0</v>
      </c>
      <c r="AU90" s="302">
        <v>0</v>
      </c>
      <c r="AV90" s="302">
        <v>0</v>
      </c>
      <c r="AW90" s="302">
        <v>0</v>
      </c>
      <c r="AX90" s="302">
        <v>0</v>
      </c>
      <c r="AY90" s="302">
        <v>0</v>
      </c>
      <c r="AZ90" s="302">
        <v>0</v>
      </c>
    </row>
  </sheetData>
  <mergeCells count="19">
    <mergeCell ref="U14:X14"/>
    <mergeCell ref="A15:F15"/>
    <mergeCell ref="U15:W15"/>
    <mergeCell ref="D22:E22"/>
    <mergeCell ref="D23:E23"/>
    <mergeCell ref="D20:E20"/>
    <mergeCell ref="D21:E21"/>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 zoomScale="85" zoomScaleNormal="85" zoomScaleSheetLayoutView="85" workbookViewId="0">
      <selection activeCell="G40" sqref="G40"/>
    </sheetView>
  </sheetViews>
  <sheetFormatPr defaultRowHeight="15.75" x14ac:dyDescent="0.25"/>
  <cols>
    <col min="1" max="1" width="9.140625" style="178"/>
    <col min="2" max="2" width="37.7109375" style="178" customWidth="1"/>
    <col min="3" max="3" width="19.57031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0" width="9.140625" style="178"/>
    <col min="251" max="251" width="37.7109375" style="178" customWidth="1"/>
    <col min="252" max="252" width="9.140625" style="178"/>
    <col min="253" max="253" width="12.85546875" style="178" customWidth="1"/>
    <col min="254" max="255" width="0" style="178" hidden="1" customWidth="1"/>
    <col min="256" max="256" width="18.28515625" style="178" customWidth="1"/>
    <col min="257" max="257" width="64.85546875" style="178" customWidth="1"/>
    <col min="258" max="261" width="9.140625" style="178"/>
    <col min="262" max="262" width="14.85546875" style="178" customWidth="1"/>
    <col min="263" max="506" width="9.140625" style="178"/>
    <col min="507" max="507" width="37.7109375" style="178" customWidth="1"/>
    <col min="508" max="508" width="9.140625" style="178"/>
    <col min="509" max="509" width="12.85546875" style="178" customWidth="1"/>
    <col min="510" max="511" width="0" style="178" hidden="1" customWidth="1"/>
    <col min="512" max="512" width="18.28515625" style="178" customWidth="1"/>
    <col min="513" max="513" width="64.85546875" style="178" customWidth="1"/>
    <col min="514" max="517" width="9.140625" style="178"/>
    <col min="518" max="518" width="14.85546875" style="178" customWidth="1"/>
    <col min="519" max="762" width="9.140625" style="178"/>
    <col min="763" max="763" width="37.7109375" style="178" customWidth="1"/>
    <col min="764" max="764" width="9.140625" style="178"/>
    <col min="765" max="765" width="12.85546875" style="178" customWidth="1"/>
    <col min="766" max="767" width="0" style="178" hidden="1" customWidth="1"/>
    <col min="768" max="768" width="18.28515625" style="178" customWidth="1"/>
    <col min="769" max="769" width="64.85546875" style="178" customWidth="1"/>
    <col min="770" max="773" width="9.140625" style="178"/>
    <col min="774" max="774" width="14.85546875" style="178" customWidth="1"/>
    <col min="775" max="1018" width="9.140625" style="178"/>
    <col min="1019" max="1019" width="37.7109375" style="178" customWidth="1"/>
    <col min="1020" max="1020" width="9.140625" style="178"/>
    <col min="1021" max="1021" width="12.85546875" style="178" customWidth="1"/>
    <col min="1022" max="1023" width="0" style="178" hidden="1" customWidth="1"/>
    <col min="1024" max="1024" width="18.28515625" style="178" customWidth="1"/>
    <col min="1025" max="1025" width="64.85546875" style="178" customWidth="1"/>
    <col min="1026" max="1029" width="9.140625" style="178"/>
    <col min="1030" max="1030" width="14.85546875" style="178" customWidth="1"/>
    <col min="1031" max="1274" width="9.140625" style="178"/>
    <col min="1275" max="1275" width="37.7109375" style="178" customWidth="1"/>
    <col min="1276" max="1276" width="9.140625" style="178"/>
    <col min="1277" max="1277" width="12.85546875" style="178" customWidth="1"/>
    <col min="1278" max="1279" width="0" style="178" hidden="1" customWidth="1"/>
    <col min="1280" max="1280" width="18.28515625" style="178" customWidth="1"/>
    <col min="1281" max="1281" width="64.85546875" style="178" customWidth="1"/>
    <col min="1282" max="1285" width="9.140625" style="178"/>
    <col min="1286" max="1286" width="14.85546875" style="178" customWidth="1"/>
    <col min="1287" max="1530" width="9.140625" style="178"/>
    <col min="1531" max="1531" width="37.7109375" style="178" customWidth="1"/>
    <col min="1532" max="1532" width="9.140625" style="178"/>
    <col min="1533" max="1533" width="12.85546875" style="178" customWidth="1"/>
    <col min="1534" max="1535" width="0" style="178" hidden="1" customWidth="1"/>
    <col min="1536" max="1536" width="18.28515625" style="178" customWidth="1"/>
    <col min="1537" max="1537" width="64.85546875" style="178" customWidth="1"/>
    <col min="1538" max="1541" width="9.140625" style="178"/>
    <col min="1542" max="1542" width="14.85546875" style="178" customWidth="1"/>
    <col min="1543" max="1786" width="9.140625" style="178"/>
    <col min="1787" max="1787" width="37.7109375" style="178" customWidth="1"/>
    <col min="1788" max="1788" width="9.140625" style="178"/>
    <col min="1789" max="1789" width="12.85546875" style="178" customWidth="1"/>
    <col min="1790" max="1791" width="0" style="178" hidden="1" customWidth="1"/>
    <col min="1792" max="1792" width="18.28515625" style="178" customWidth="1"/>
    <col min="1793" max="1793" width="64.85546875" style="178" customWidth="1"/>
    <col min="1794" max="1797" width="9.140625" style="178"/>
    <col min="1798" max="1798" width="14.85546875" style="178" customWidth="1"/>
    <col min="1799" max="2042" width="9.140625" style="178"/>
    <col min="2043" max="2043" width="37.7109375" style="178" customWidth="1"/>
    <col min="2044" max="2044" width="9.140625" style="178"/>
    <col min="2045" max="2045" width="12.85546875" style="178" customWidth="1"/>
    <col min="2046" max="2047" width="0" style="178" hidden="1" customWidth="1"/>
    <col min="2048" max="2048" width="18.28515625" style="178" customWidth="1"/>
    <col min="2049" max="2049" width="64.85546875" style="178" customWidth="1"/>
    <col min="2050" max="2053" width="9.140625" style="178"/>
    <col min="2054" max="2054" width="14.85546875" style="178" customWidth="1"/>
    <col min="2055" max="2298" width="9.140625" style="178"/>
    <col min="2299" max="2299" width="37.7109375" style="178" customWidth="1"/>
    <col min="2300" max="2300" width="9.140625" style="178"/>
    <col min="2301" max="2301" width="12.85546875" style="178" customWidth="1"/>
    <col min="2302" max="2303" width="0" style="178" hidden="1" customWidth="1"/>
    <col min="2304" max="2304" width="18.28515625" style="178" customWidth="1"/>
    <col min="2305" max="2305" width="64.85546875" style="178" customWidth="1"/>
    <col min="2306" max="2309" width="9.140625" style="178"/>
    <col min="2310" max="2310" width="14.85546875" style="178" customWidth="1"/>
    <col min="2311" max="2554" width="9.140625" style="178"/>
    <col min="2555" max="2555" width="37.7109375" style="178" customWidth="1"/>
    <col min="2556" max="2556" width="9.140625" style="178"/>
    <col min="2557" max="2557" width="12.85546875" style="178" customWidth="1"/>
    <col min="2558" max="2559" width="0" style="178" hidden="1" customWidth="1"/>
    <col min="2560" max="2560" width="18.28515625" style="178" customWidth="1"/>
    <col min="2561" max="2561" width="64.85546875" style="178" customWidth="1"/>
    <col min="2562" max="2565" width="9.140625" style="178"/>
    <col min="2566" max="2566" width="14.85546875" style="178" customWidth="1"/>
    <col min="2567" max="2810" width="9.140625" style="178"/>
    <col min="2811" max="2811" width="37.7109375" style="178" customWidth="1"/>
    <col min="2812" max="2812" width="9.140625" style="178"/>
    <col min="2813" max="2813" width="12.85546875" style="178" customWidth="1"/>
    <col min="2814" max="2815" width="0" style="178" hidden="1" customWidth="1"/>
    <col min="2816" max="2816" width="18.28515625" style="178" customWidth="1"/>
    <col min="2817" max="2817" width="64.85546875" style="178" customWidth="1"/>
    <col min="2818" max="2821" width="9.140625" style="178"/>
    <col min="2822" max="2822" width="14.85546875" style="178" customWidth="1"/>
    <col min="2823" max="3066" width="9.140625" style="178"/>
    <col min="3067" max="3067" width="37.7109375" style="178" customWidth="1"/>
    <col min="3068" max="3068" width="9.140625" style="178"/>
    <col min="3069" max="3069" width="12.85546875" style="178" customWidth="1"/>
    <col min="3070" max="3071" width="0" style="178" hidden="1" customWidth="1"/>
    <col min="3072" max="3072" width="18.28515625" style="178" customWidth="1"/>
    <col min="3073" max="3073" width="64.85546875" style="178" customWidth="1"/>
    <col min="3074" max="3077" width="9.140625" style="178"/>
    <col min="3078" max="3078" width="14.85546875" style="178" customWidth="1"/>
    <col min="3079" max="3322" width="9.140625" style="178"/>
    <col min="3323" max="3323" width="37.7109375" style="178" customWidth="1"/>
    <col min="3324" max="3324" width="9.140625" style="178"/>
    <col min="3325" max="3325" width="12.85546875" style="178" customWidth="1"/>
    <col min="3326" max="3327" width="0" style="178" hidden="1" customWidth="1"/>
    <col min="3328" max="3328" width="18.28515625" style="178" customWidth="1"/>
    <col min="3329" max="3329" width="64.85546875" style="178" customWidth="1"/>
    <col min="3330" max="3333" width="9.140625" style="178"/>
    <col min="3334" max="3334" width="14.85546875" style="178" customWidth="1"/>
    <col min="3335" max="3578" width="9.140625" style="178"/>
    <col min="3579" max="3579" width="37.7109375" style="178" customWidth="1"/>
    <col min="3580" max="3580" width="9.140625" style="178"/>
    <col min="3581" max="3581" width="12.85546875" style="178" customWidth="1"/>
    <col min="3582" max="3583" width="0" style="178" hidden="1" customWidth="1"/>
    <col min="3584" max="3584" width="18.28515625" style="178" customWidth="1"/>
    <col min="3585" max="3585" width="64.85546875" style="178" customWidth="1"/>
    <col min="3586" max="3589" width="9.140625" style="178"/>
    <col min="3590" max="3590" width="14.85546875" style="178" customWidth="1"/>
    <col min="3591" max="3834" width="9.140625" style="178"/>
    <col min="3835" max="3835" width="37.7109375" style="178" customWidth="1"/>
    <col min="3836" max="3836" width="9.140625" style="178"/>
    <col min="3837" max="3837" width="12.85546875" style="178" customWidth="1"/>
    <col min="3838" max="3839" width="0" style="178" hidden="1" customWidth="1"/>
    <col min="3840" max="3840" width="18.28515625" style="178" customWidth="1"/>
    <col min="3841" max="3841" width="64.85546875" style="178" customWidth="1"/>
    <col min="3842" max="3845" width="9.140625" style="178"/>
    <col min="3846" max="3846" width="14.85546875" style="178" customWidth="1"/>
    <col min="3847" max="4090" width="9.140625" style="178"/>
    <col min="4091" max="4091" width="37.7109375" style="178" customWidth="1"/>
    <col min="4092" max="4092" width="9.140625" style="178"/>
    <col min="4093" max="4093" width="12.85546875" style="178" customWidth="1"/>
    <col min="4094" max="4095" width="0" style="178" hidden="1" customWidth="1"/>
    <col min="4096" max="4096" width="18.28515625" style="178" customWidth="1"/>
    <col min="4097" max="4097" width="64.85546875" style="178" customWidth="1"/>
    <col min="4098" max="4101" width="9.140625" style="178"/>
    <col min="4102" max="4102" width="14.85546875" style="178" customWidth="1"/>
    <col min="4103" max="4346" width="9.140625" style="178"/>
    <col min="4347" max="4347" width="37.7109375" style="178" customWidth="1"/>
    <col min="4348" max="4348" width="9.140625" style="178"/>
    <col min="4349" max="4349" width="12.85546875" style="178" customWidth="1"/>
    <col min="4350" max="4351" width="0" style="178" hidden="1" customWidth="1"/>
    <col min="4352" max="4352" width="18.28515625" style="178" customWidth="1"/>
    <col min="4353" max="4353" width="64.85546875" style="178" customWidth="1"/>
    <col min="4354" max="4357" width="9.140625" style="178"/>
    <col min="4358" max="4358" width="14.85546875" style="178" customWidth="1"/>
    <col min="4359" max="4602" width="9.140625" style="178"/>
    <col min="4603" max="4603" width="37.7109375" style="178" customWidth="1"/>
    <col min="4604" max="4604" width="9.140625" style="178"/>
    <col min="4605" max="4605" width="12.85546875" style="178" customWidth="1"/>
    <col min="4606" max="4607" width="0" style="178" hidden="1" customWidth="1"/>
    <col min="4608" max="4608" width="18.28515625" style="178" customWidth="1"/>
    <col min="4609" max="4609" width="64.85546875" style="178" customWidth="1"/>
    <col min="4610" max="4613" width="9.140625" style="178"/>
    <col min="4614" max="4614" width="14.85546875" style="178" customWidth="1"/>
    <col min="4615" max="4858" width="9.140625" style="178"/>
    <col min="4859" max="4859" width="37.7109375" style="178" customWidth="1"/>
    <col min="4860" max="4860" width="9.140625" style="178"/>
    <col min="4861" max="4861" width="12.85546875" style="178" customWidth="1"/>
    <col min="4862" max="4863" width="0" style="178" hidden="1" customWidth="1"/>
    <col min="4864" max="4864" width="18.28515625" style="178" customWidth="1"/>
    <col min="4865" max="4865" width="64.85546875" style="178" customWidth="1"/>
    <col min="4866" max="4869" width="9.140625" style="178"/>
    <col min="4870" max="4870" width="14.85546875" style="178" customWidth="1"/>
    <col min="4871" max="5114" width="9.140625" style="178"/>
    <col min="5115" max="5115" width="37.7109375" style="178" customWidth="1"/>
    <col min="5116" max="5116" width="9.140625" style="178"/>
    <col min="5117" max="5117" width="12.85546875" style="178" customWidth="1"/>
    <col min="5118" max="5119" width="0" style="178" hidden="1" customWidth="1"/>
    <col min="5120" max="5120" width="18.28515625" style="178" customWidth="1"/>
    <col min="5121" max="5121" width="64.85546875" style="178" customWidth="1"/>
    <col min="5122" max="5125" width="9.140625" style="178"/>
    <col min="5126" max="5126" width="14.85546875" style="178" customWidth="1"/>
    <col min="5127" max="5370" width="9.140625" style="178"/>
    <col min="5371" max="5371" width="37.7109375" style="178" customWidth="1"/>
    <col min="5372" max="5372" width="9.140625" style="178"/>
    <col min="5373" max="5373" width="12.85546875" style="178" customWidth="1"/>
    <col min="5374" max="5375" width="0" style="178" hidden="1" customWidth="1"/>
    <col min="5376" max="5376" width="18.28515625" style="178" customWidth="1"/>
    <col min="5377" max="5377" width="64.85546875" style="178" customWidth="1"/>
    <col min="5378" max="5381" width="9.140625" style="178"/>
    <col min="5382" max="5382" width="14.85546875" style="178" customWidth="1"/>
    <col min="5383" max="5626" width="9.140625" style="178"/>
    <col min="5627" max="5627" width="37.7109375" style="178" customWidth="1"/>
    <col min="5628" max="5628" width="9.140625" style="178"/>
    <col min="5629" max="5629" width="12.85546875" style="178" customWidth="1"/>
    <col min="5630" max="5631" width="0" style="178" hidden="1" customWidth="1"/>
    <col min="5632" max="5632" width="18.28515625" style="178" customWidth="1"/>
    <col min="5633" max="5633" width="64.85546875" style="178" customWidth="1"/>
    <col min="5634" max="5637" width="9.140625" style="178"/>
    <col min="5638" max="5638" width="14.85546875" style="178" customWidth="1"/>
    <col min="5639" max="5882" width="9.140625" style="178"/>
    <col min="5883" max="5883" width="37.7109375" style="178" customWidth="1"/>
    <col min="5884" max="5884" width="9.140625" style="178"/>
    <col min="5885" max="5885" width="12.85546875" style="178" customWidth="1"/>
    <col min="5886" max="5887" width="0" style="178" hidden="1" customWidth="1"/>
    <col min="5888" max="5888" width="18.28515625" style="178" customWidth="1"/>
    <col min="5889" max="5889" width="64.85546875" style="178" customWidth="1"/>
    <col min="5890" max="5893" width="9.140625" style="178"/>
    <col min="5894" max="5894" width="14.85546875" style="178" customWidth="1"/>
    <col min="5895" max="6138" width="9.140625" style="178"/>
    <col min="6139" max="6139" width="37.7109375" style="178" customWidth="1"/>
    <col min="6140" max="6140" width="9.140625" style="178"/>
    <col min="6141" max="6141" width="12.85546875" style="178" customWidth="1"/>
    <col min="6142" max="6143" width="0" style="178" hidden="1" customWidth="1"/>
    <col min="6144" max="6144" width="18.28515625" style="178" customWidth="1"/>
    <col min="6145" max="6145" width="64.85546875" style="178" customWidth="1"/>
    <col min="6146" max="6149" width="9.140625" style="178"/>
    <col min="6150" max="6150" width="14.85546875" style="178" customWidth="1"/>
    <col min="6151" max="6394" width="9.140625" style="178"/>
    <col min="6395" max="6395" width="37.7109375" style="178" customWidth="1"/>
    <col min="6396" max="6396" width="9.140625" style="178"/>
    <col min="6397" max="6397" width="12.85546875" style="178" customWidth="1"/>
    <col min="6398" max="6399" width="0" style="178" hidden="1" customWidth="1"/>
    <col min="6400" max="6400" width="18.28515625" style="178" customWidth="1"/>
    <col min="6401" max="6401" width="64.85546875" style="178" customWidth="1"/>
    <col min="6402" max="6405" width="9.140625" style="178"/>
    <col min="6406" max="6406" width="14.85546875" style="178" customWidth="1"/>
    <col min="6407" max="6650" width="9.140625" style="178"/>
    <col min="6651" max="6651" width="37.7109375" style="178" customWidth="1"/>
    <col min="6652" max="6652" width="9.140625" style="178"/>
    <col min="6653" max="6653" width="12.85546875" style="178" customWidth="1"/>
    <col min="6654" max="6655" width="0" style="178" hidden="1" customWidth="1"/>
    <col min="6656" max="6656" width="18.28515625" style="178" customWidth="1"/>
    <col min="6657" max="6657" width="64.85546875" style="178" customWidth="1"/>
    <col min="6658" max="6661" width="9.140625" style="178"/>
    <col min="6662" max="6662" width="14.85546875" style="178" customWidth="1"/>
    <col min="6663" max="6906" width="9.140625" style="178"/>
    <col min="6907" max="6907" width="37.7109375" style="178" customWidth="1"/>
    <col min="6908" max="6908" width="9.140625" style="178"/>
    <col min="6909" max="6909" width="12.85546875" style="178" customWidth="1"/>
    <col min="6910" max="6911" width="0" style="178" hidden="1" customWidth="1"/>
    <col min="6912" max="6912" width="18.28515625" style="178" customWidth="1"/>
    <col min="6913" max="6913" width="64.85546875" style="178" customWidth="1"/>
    <col min="6914" max="6917" width="9.140625" style="178"/>
    <col min="6918" max="6918" width="14.85546875" style="178" customWidth="1"/>
    <col min="6919" max="7162" width="9.140625" style="178"/>
    <col min="7163" max="7163" width="37.7109375" style="178" customWidth="1"/>
    <col min="7164" max="7164" width="9.140625" style="178"/>
    <col min="7165" max="7165" width="12.85546875" style="178" customWidth="1"/>
    <col min="7166" max="7167" width="0" style="178" hidden="1" customWidth="1"/>
    <col min="7168" max="7168" width="18.28515625" style="178" customWidth="1"/>
    <col min="7169" max="7169" width="64.85546875" style="178" customWidth="1"/>
    <col min="7170" max="7173" width="9.140625" style="178"/>
    <col min="7174" max="7174" width="14.85546875" style="178" customWidth="1"/>
    <col min="7175" max="7418" width="9.140625" style="178"/>
    <col min="7419" max="7419" width="37.7109375" style="178" customWidth="1"/>
    <col min="7420" max="7420" width="9.140625" style="178"/>
    <col min="7421" max="7421" width="12.85546875" style="178" customWidth="1"/>
    <col min="7422" max="7423" width="0" style="178" hidden="1" customWidth="1"/>
    <col min="7424" max="7424" width="18.28515625" style="178" customWidth="1"/>
    <col min="7425" max="7425" width="64.85546875" style="178" customWidth="1"/>
    <col min="7426" max="7429" width="9.140625" style="178"/>
    <col min="7430" max="7430" width="14.85546875" style="178" customWidth="1"/>
    <col min="7431" max="7674" width="9.140625" style="178"/>
    <col min="7675" max="7675" width="37.7109375" style="178" customWidth="1"/>
    <col min="7676" max="7676" width="9.140625" style="178"/>
    <col min="7677" max="7677" width="12.85546875" style="178" customWidth="1"/>
    <col min="7678" max="7679" width="0" style="178" hidden="1" customWidth="1"/>
    <col min="7680" max="7680" width="18.28515625" style="178" customWidth="1"/>
    <col min="7681" max="7681" width="64.85546875" style="178" customWidth="1"/>
    <col min="7682" max="7685" width="9.140625" style="178"/>
    <col min="7686" max="7686" width="14.85546875" style="178" customWidth="1"/>
    <col min="7687" max="7930" width="9.140625" style="178"/>
    <col min="7931" max="7931" width="37.7109375" style="178" customWidth="1"/>
    <col min="7932" max="7932" width="9.140625" style="178"/>
    <col min="7933" max="7933" width="12.85546875" style="178" customWidth="1"/>
    <col min="7934" max="7935" width="0" style="178" hidden="1" customWidth="1"/>
    <col min="7936" max="7936" width="18.28515625" style="178" customWidth="1"/>
    <col min="7937" max="7937" width="64.85546875" style="178" customWidth="1"/>
    <col min="7938" max="7941" width="9.140625" style="178"/>
    <col min="7942" max="7942" width="14.85546875" style="178" customWidth="1"/>
    <col min="7943" max="8186" width="9.140625" style="178"/>
    <col min="8187" max="8187" width="37.7109375" style="178" customWidth="1"/>
    <col min="8188" max="8188" width="9.140625" style="178"/>
    <col min="8189" max="8189" width="12.85546875" style="178" customWidth="1"/>
    <col min="8190" max="8191" width="0" style="178" hidden="1" customWidth="1"/>
    <col min="8192" max="8192" width="18.28515625" style="178" customWidth="1"/>
    <col min="8193" max="8193" width="64.85546875" style="178" customWidth="1"/>
    <col min="8194" max="8197" width="9.140625" style="178"/>
    <col min="8198" max="8198" width="14.85546875" style="178" customWidth="1"/>
    <col min="8199" max="8442" width="9.140625" style="178"/>
    <col min="8443" max="8443" width="37.7109375" style="178" customWidth="1"/>
    <col min="8444" max="8444" width="9.140625" style="178"/>
    <col min="8445" max="8445" width="12.85546875" style="178" customWidth="1"/>
    <col min="8446" max="8447" width="0" style="178" hidden="1" customWidth="1"/>
    <col min="8448" max="8448" width="18.28515625" style="178" customWidth="1"/>
    <col min="8449" max="8449" width="64.85546875" style="178" customWidth="1"/>
    <col min="8450" max="8453" width="9.140625" style="178"/>
    <col min="8454" max="8454" width="14.85546875" style="178" customWidth="1"/>
    <col min="8455" max="8698" width="9.140625" style="178"/>
    <col min="8699" max="8699" width="37.7109375" style="178" customWidth="1"/>
    <col min="8700" max="8700" width="9.140625" style="178"/>
    <col min="8701" max="8701" width="12.85546875" style="178" customWidth="1"/>
    <col min="8702" max="8703" width="0" style="178" hidden="1" customWidth="1"/>
    <col min="8704" max="8704" width="18.28515625" style="178" customWidth="1"/>
    <col min="8705" max="8705" width="64.85546875" style="178" customWidth="1"/>
    <col min="8706" max="8709" width="9.140625" style="178"/>
    <col min="8710" max="8710" width="14.85546875" style="178" customWidth="1"/>
    <col min="8711" max="8954" width="9.140625" style="178"/>
    <col min="8955" max="8955" width="37.7109375" style="178" customWidth="1"/>
    <col min="8956" max="8956" width="9.140625" style="178"/>
    <col min="8957" max="8957" width="12.85546875" style="178" customWidth="1"/>
    <col min="8958" max="8959" width="0" style="178" hidden="1" customWidth="1"/>
    <col min="8960" max="8960" width="18.28515625" style="178" customWidth="1"/>
    <col min="8961" max="8961" width="64.85546875" style="178" customWidth="1"/>
    <col min="8962" max="8965" width="9.140625" style="178"/>
    <col min="8966" max="8966" width="14.85546875" style="178" customWidth="1"/>
    <col min="8967" max="9210" width="9.140625" style="178"/>
    <col min="9211" max="9211" width="37.7109375" style="178" customWidth="1"/>
    <col min="9212" max="9212" width="9.140625" style="178"/>
    <col min="9213" max="9213" width="12.85546875" style="178" customWidth="1"/>
    <col min="9214" max="9215" width="0" style="178" hidden="1" customWidth="1"/>
    <col min="9216" max="9216" width="18.28515625" style="178" customWidth="1"/>
    <col min="9217" max="9217" width="64.85546875" style="178" customWidth="1"/>
    <col min="9218" max="9221" width="9.140625" style="178"/>
    <col min="9222" max="9222" width="14.85546875" style="178" customWidth="1"/>
    <col min="9223" max="9466" width="9.140625" style="178"/>
    <col min="9467" max="9467" width="37.7109375" style="178" customWidth="1"/>
    <col min="9468" max="9468" width="9.140625" style="178"/>
    <col min="9469" max="9469" width="12.85546875" style="178" customWidth="1"/>
    <col min="9470" max="9471" width="0" style="178" hidden="1" customWidth="1"/>
    <col min="9472" max="9472" width="18.28515625" style="178" customWidth="1"/>
    <col min="9473" max="9473" width="64.85546875" style="178" customWidth="1"/>
    <col min="9474" max="9477" width="9.140625" style="178"/>
    <col min="9478" max="9478" width="14.85546875" style="178" customWidth="1"/>
    <col min="9479" max="9722" width="9.140625" style="178"/>
    <col min="9723" max="9723" width="37.7109375" style="178" customWidth="1"/>
    <col min="9724" max="9724" width="9.140625" style="178"/>
    <col min="9725" max="9725" width="12.85546875" style="178" customWidth="1"/>
    <col min="9726" max="9727" width="0" style="178" hidden="1" customWidth="1"/>
    <col min="9728" max="9728" width="18.28515625" style="178" customWidth="1"/>
    <col min="9729" max="9729" width="64.85546875" style="178" customWidth="1"/>
    <col min="9730" max="9733" width="9.140625" style="178"/>
    <col min="9734" max="9734" width="14.85546875" style="178" customWidth="1"/>
    <col min="9735" max="9978" width="9.140625" style="178"/>
    <col min="9979" max="9979" width="37.7109375" style="178" customWidth="1"/>
    <col min="9980" max="9980" width="9.140625" style="178"/>
    <col min="9981" max="9981" width="12.85546875" style="178" customWidth="1"/>
    <col min="9982" max="9983" width="0" style="178" hidden="1" customWidth="1"/>
    <col min="9984" max="9984" width="18.28515625" style="178" customWidth="1"/>
    <col min="9985" max="9985" width="64.85546875" style="178" customWidth="1"/>
    <col min="9986" max="9989" width="9.140625" style="178"/>
    <col min="9990" max="9990" width="14.85546875" style="178" customWidth="1"/>
    <col min="9991" max="10234" width="9.140625" style="178"/>
    <col min="10235" max="10235" width="37.7109375" style="178" customWidth="1"/>
    <col min="10236" max="10236" width="9.140625" style="178"/>
    <col min="10237" max="10237" width="12.85546875" style="178" customWidth="1"/>
    <col min="10238" max="10239" width="0" style="178" hidden="1" customWidth="1"/>
    <col min="10240" max="10240" width="18.28515625" style="178" customWidth="1"/>
    <col min="10241" max="10241" width="64.85546875" style="178" customWidth="1"/>
    <col min="10242" max="10245" width="9.140625" style="178"/>
    <col min="10246" max="10246" width="14.85546875" style="178" customWidth="1"/>
    <col min="10247" max="10490" width="9.140625" style="178"/>
    <col min="10491" max="10491" width="37.7109375" style="178" customWidth="1"/>
    <col min="10492" max="10492" width="9.140625" style="178"/>
    <col min="10493" max="10493" width="12.85546875" style="178" customWidth="1"/>
    <col min="10494" max="10495" width="0" style="178" hidden="1" customWidth="1"/>
    <col min="10496" max="10496" width="18.28515625" style="178" customWidth="1"/>
    <col min="10497" max="10497" width="64.85546875" style="178" customWidth="1"/>
    <col min="10498" max="10501" width="9.140625" style="178"/>
    <col min="10502" max="10502" width="14.85546875" style="178" customWidth="1"/>
    <col min="10503" max="10746" width="9.140625" style="178"/>
    <col min="10747" max="10747" width="37.7109375" style="178" customWidth="1"/>
    <col min="10748" max="10748" width="9.140625" style="178"/>
    <col min="10749" max="10749" width="12.85546875" style="178" customWidth="1"/>
    <col min="10750" max="10751" width="0" style="178" hidden="1" customWidth="1"/>
    <col min="10752" max="10752" width="18.28515625" style="178" customWidth="1"/>
    <col min="10753" max="10753" width="64.85546875" style="178" customWidth="1"/>
    <col min="10754" max="10757" width="9.140625" style="178"/>
    <col min="10758" max="10758" width="14.85546875" style="178" customWidth="1"/>
    <col min="10759" max="11002" width="9.140625" style="178"/>
    <col min="11003" max="11003" width="37.7109375" style="178" customWidth="1"/>
    <col min="11004" max="11004" width="9.140625" style="178"/>
    <col min="11005" max="11005" width="12.85546875" style="178" customWidth="1"/>
    <col min="11006" max="11007" width="0" style="178" hidden="1" customWidth="1"/>
    <col min="11008" max="11008" width="18.28515625" style="178" customWidth="1"/>
    <col min="11009" max="11009" width="64.85546875" style="178" customWidth="1"/>
    <col min="11010" max="11013" width="9.140625" style="178"/>
    <col min="11014" max="11014" width="14.85546875" style="178" customWidth="1"/>
    <col min="11015" max="11258" width="9.140625" style="178"/>
    <col min="11259" max="11259" width="37.7109375" style="178" customWidth="1"/>
    <col min="11260" max="11260" width="9.140625" style="178"/>
    <col min="11261" max="11261" width="12.85546875" style="178" customWidth="1"/>
    <col min="11262" max="11263" width="0" style="178" hidden="1" customWidth="1"/>
    <col min="11264" max="11264" width="18.28515625" style="178" customWidth="1"/>
    <col min="11265" max="11265" width="64.85546875" style="178" customWidth="1"/>
    <col min="11266" max="11269" width="9.140625" style="178"/>
    <col min="11270" max="11270" width="14.85546875" style="178" customWidth="1"/>
    <col min="11271" max="11514" width="9.140625" style="178"/>
    <col min="11515" max="11515" width="37.7109375" style="178" customWidth="1"/>
    <col min="11516" max="11516" width="9.140625" style="178"/>
    <col min="11517" max="11517" width="12.85546875" style="178" customWidth="1"/>
    <col min="11518" max="11519" width="0" style="178" hidden="1" customWidth="1"/>
    <col min="11520" max="11520" width="18.28515625" style="178" customWidth="1"/>
    <col min="11521" max="11521" width="64.85546875" style="178" customWidth="1"/>
    <col min="11522" max="11525" width="9.140625" style="178"/>
    <col min="11526" max="11526" width="14.85546875" style="178" customWidth="1"/>
    <col min="11527" max="11770" width="9.140625" style="178"/>
    <col min="11771" max="11771" width="37.7109375" style="178" customWidth="1"/>
    <col min="11772" max="11772" width="9.140625" style="178"/>
    <col min="11773" max="11773" width="12.85546875" style="178" customWidth="1"/>
    <col min="11774" max="11775" width="0" style="178" hidden="1" customWidth="1"/>
    <col min="11776" max="11776" width="18.28515625" style="178" customWidth="1"/>
    <col min="11777" max="11777" width="64.85546875" style="178" customWidth="1"/>
    <col min="11778" max="11781" width="9.140625" style="178"/>
    <col min="11782" max="11782" width="14.85546875" style="178" customWidth="1"/>
    <col min="11783" max="12026" width="9.140625" style="178"/>
    <col min="12027" max="12027" width="37.7109375" style="178" customWidth="1"/>
    <col min="12028" max="12028" width="9.140625" style="178"/>
    <col min="12029" max="12029" width="12.85546875" style="178" customWidth="1"/>
    <col min="12030" max="12031" width="0" style="178" hidden="1" customWidth="1"/>
    <col min="12032" max="12032" width="18.28515625" style="178" customWidth="1"/>
    <col min="12033" max="12033" width="64.85546875" style="178" customWidth="1"/>
    <col min="12034" max="12037" width="9.140625" style="178"/>
    <col min="12038" max="12038" width="14.85546875" style="178" customWidth="1"/>
    <col min="12039" max="12282" width="9.140625" style="178"/>
    <col min="12283" max="12283" width="37.7109375" style="178" customWidth="1"/>
    <col min="12284" max="12284" width="9.140625" style="178"/>
    <col min="12285" max="12285" width="12.85546875" style="178" customWidth="1"/>
    <col min="12286" max="12287" width="0" style="178" hidden="1" customWidth="1"/>
    <col min="12288" max="12288" width="18.28515625" style="178" customWidth="1"/>
    <col min="12289" max="12289" width="64.85546875" style="178" customWidth="1"/>
    <col min="12290" max="12293" width="9.140625" style="178"/>
    <col min="12294" max="12294" width="14.85546875" style="178" customWidth="1"/>
    <col min="12295" max="12538" width="9.140625" style="178"/>
    <col min="12539" max="12539" width="37.7109375" style="178" customWidth="1"/>
    <col min="12540" max="12540" width="9.140625" style="178"/>
    <col min="12541" max="12541" width="12.85546875" style="178" customWidth="1"/>
    <col min="12542" max="12543" width="0" style="178" hidden="1" customWidth="1"/>
    <col min="12544" max="12544" width="18.28515625" style="178" customWidth="1"/>
    <col min="12545" max="12545" width="64.85546875" style="178" customWidth="1"/>
    <col min="12546" max="12549" width="9.140625" style="178"/>
    <col min="12550" max="12550" width="14.85546875" style="178" customWidth="1"/>
    <col min="12551" max="12794" width="9.140625" style="178"/>
    <col min="12795" max="12795" width="37.7109375" style="178" customWidth="1"/>
    <col min="12796" max="12796" width="9.140625" style="178"/>
    <col min="12797" max="12797" width="12.85546875" style="178" customWidth="1"/>
    <col min="12798" max="12799" width="0" style="178" hidden="1" customWidth="1"/>
    <col min="12800" max="12800" width="18.28515625" style="178" customWidth="1"/>
    <col min="12801" max="12801" width="64.85546875" style="178" customWidth="1"/>
    <col min="12802" max="12805" width="9.140625" style="178"/>
    <col min="12806" max="12806" width="14.85546875" style="178" customWidth="1"/>
    <col min="12807" max="13050" width="9.140625" style="178"/>
    <col min="13051" max="13051" width="37.7109375" style="178" customWidth="1"/>
    <col min="13052" max="13052" width="9.140625" style="178"/>
    <col min="13053" max="13053" width="12.85546875" style="178" customWidth="1"/>
    <col min="13054" max="13055" width="0" style="178" hidden="1" customWidth="1"/>
    <col min="13056" max="13056" width="18.28515625" style="178" customWidth="1"/>
    <col min="13057" max="13057" width="64.85546875" style="178" customWidth="1"/>
    <col min="13058" max="13061" width="9.140625" style="178"/>
    <col min="13062" max="13062" width="14.85546875" style="178" customWidth="1"/>
    <col min="13063" max="13306" width="9.140625" style="178"/>
    <col min="13307" max="13307" width="37.7109375" style="178" customWidth="1"/>
    <col min="13308" max="13308" width="9.140625" style="178"/>
    <col min="13309" max="13309" width="12.85546875" style="178" customWidth="1"/>
    <col min="13310" max="13311" width="0" style="178" hidden="1" customWidth="1"/>
    <col min="13312" max="13312" width="18.28515625" style="178" customWidth="1"/>
    <col min="13313" max="13313" width="64.85546875" style="178" customWidth="1"/>
    <col min="13314" max="13317" width="9.140625" style="178"/>
    <col min="13318" max="13318" width="14.85546875" style="178" customWidth="1"/>
    <col min="13319" max="13562" width="9.140625" style="178"/>
    <col min="13563" max="13563" width="37.7109375" style="178" customWidth="1"/>
    <col min="13564" max="13564" width="9.140625" style="178"/>
    <col min="13565" max="13565" width="12.85546875" style="178" customWidth="1"/>
    <col min="13566" max="13567" width="0" style="178" hidden="1" customWidth="1"/>
    <col min="13568" max="13568" width="18.28515625" style="178" customWidth="1"/>
    <col min="13569" max="13569" width="64.85546875" style="178" customWidth="1"/>
    <col min="13570" max="13573" width="9.140625" style="178"/>
    <col min="13574" max="13574" width="14.85546875" style="178" customWidth="1"/>
    <col min="13575" max="13818" width="9.140625" style="178"/>
    <col min="13819" max="13819" width="37.7109375" style="178" customWidth="1"/>
    <col min="13820" max="13820" width="9.140625" style="178"/>
    <col min="13821" max="13821" width="12.85546875" style="178" customWidth="1"/>
    <col min="13822" max="13823" width="0" style="178" hidden="1" customWidth="1"/>
    <col min="13824" max="13824" width="18.28515625" style="178" customWidth="1"/>
    <col min="13825" max="13825" width="64.85546875" style="178" customWidth="1"/>
    <col min="13826" max="13829" width="9.140625" style="178"/>
    <col min="13830" max="13830" width="14.85546875" style="178" customWidth="1"/>
    <col min="13831" max="14074" width="9.140625" style="178"/>
    <col min="14075" max="14075" width="37.7109375" style="178" customWidth="1"/>
    <col min="14076" max="14076" width="9.140625" style="178"/>
    <col min="14077" max="14077" width="12.85546875" style="178" customWidth="1"/>
    <col min="14078" max="14079" width="0" style="178" hidden="1" customWidth="1"/>
    <col min="14080" max="14080" width="18.28515625" style="178" customWidth="1"/>
    <col min="14081" max="14081" width="64.85546875" style="178" customWidth="1"/>
    <col min="14082" max="14085" width="9.140625" style="178"/>
    <col min="14086" max="14086" width="14.85546875" style="178" customWidth="1"/>
    <col min="14087" max="14330" width="9.140625" style="178"/>
    <col min="14331" max="14331" width="37.7109375" style="178" customWidth="1"/>
    <col min="14332" max="14332" width="9.140625" style="178"/>
    <col min="14333" max="14333" width="12.85546875" style="178" customWidth="1"/>
    <col min="14334" max="14335" width="0" style="178" hidden="1" customWidth="1"/>
    <col min="14336" max="14336" width="18.28515625" style="178" customWidth="1"/>
    <col min="14337" max="14337" width="64.85546875" style="178" customWidth="1"/>
    <col min="14338" max="14341" width="9.140625" style="178"/>
    <col min="14342" max="14342" width="14.85546875" style="178" customWidth="1"/>
    <col min="14343" max="14586" width="9.140625" style="178"/>
    <col min="14587" max="14587" width="37.7109375" style="178" customWidth="1"/>
    <col min="14588" max="14588" width="9.140625" style="178"/>
    <col min="14589" max="14589" width="12.85546875" style="178" customWidth="1"/>
    <col min="14590" max="14591" width="0" style="178" hidden="1" customWidth="1"/>
    <col min="14592" max="14592" width="18.28515625" style="178" customWidth="1"/>
    <col min="14593" max="14593" width="64.85546875" style="178" customWidth="1"/>
    <col min="14594" max="14597" width="9.140625" style="178"/>
    <col min="14598" max="14598" width="14.85546875" style="178" customWidth="1"/>
    <col min="14599" max="14842" width="9.140625" style="178"/>
    <col min="14843" max="14843" width="37.7109375" style="178" customWidth="1"/>
    <col min="14844" max="14844" width="9.140625" style="178"/>
    <col min="14845" max="14845" width="12.85546875" style="178" customWidth="1"/>
    <col min="14846" max="14847" width="0" style="178" hidden="1" customWidth="1"/>
    <col min="14848" max="14848" width="18.28515625" style="178" customWidth="1"/>
    <col min="14849" max="14849" width="64.85546875" style="178" customWidth="1"/>
    <col min="14850" max="14853" width="9.140625" style="178"/>
    <col min="14854" max="14854" width="14.85546875" style="178" customWidth="1"/>
    <col min="14855" max="15098" width="9.140625" style="178"/>
    <col min="15099" max="15099" width="37.7109375" style="178" customWidth="1"/>
    <col min="15100" max="15100" width="9.140625" style="178"/>
    <col min="15101" max="15101" width="12.85546875" style="178" customWidth="1"/>
    <col min="15102" max="15103" width="0" style="178" hidden="1" customWidth="1"/>
    <col min="15104" max="15104" width="18.28515625" style="178" customWidth="1"/>
    <col min="15105" max="15105" width="64.85546875" style="178" customWidth="1"/>
    <col min="15106" max="15109" width="9.140625" style="178"/>
    <col min="15110" max="15110" width="14.85546875" style="178" customWidth="1"/>
    <col min="15111" max="15354" width="9.140625" style="178"/>
    <col min="15355" max="15355" width="37.7109375" style="178" customWidth="1"/>
    <col min="15356" max="15356" width="9.140625" style="178"/>
    <col min="15357" max="15357" width="12.85546875" style="178" customWidth="1"/>
    <col min="15358" max="15359" width="0" style="178" hidden="1" customWidth="1"/>
    <col min="15360" max="15360" width="18.28515625" style="178" customWidth="1"/>
    <col min="15361" max="15361" width="64.85546875" style="178" customWidth="1"/>
    <col min="15362" max="15365" width="9.140625" style="178"/>
    <col min="15366" max="15366" width="14.85546875" style="178" customWidth="1"/>
    <col min="15367" max="15610" width="9.140625" style="178"/>
    <col min="15611" max="15611" width="37.7109375" style="178" customWidth="1"/>
    <col min="15612" max="15612" width="9.140625" style="178"/>
    <col min="15613" max="15613" width="12.85546875" style="178" customWidth="1"/>
    <col min="15614" max="15615" width="0" style="178" hidden="1" customWidth="1"/>
    <col min="15616" max="15616" width="18.28515625" style="178" customWidth="1"/>
    <col min="15617" max="15617" width="64.85546875" style="178" customWidth="1"/>
    <col min="15618" max="15621" width="9.140625" style="178"/>
    <col min="15622" max="15622" width="14.85546875" style="178" customWidth="1"/>
    <col min="15623" max="15866" width="9.140625" style="178"/>
    <col min="15867" max="15867" width="37.7109375" style="178" customWidth="1"/>
    <col min="15868" max="15868" width="9.140625" style="178"/>
    <col min="15869" max="15869" width="12.85546875" style="178" customWidth="1"/>
    <col min="15870" max="15871" width="0" style="178" hidden="1" customWidth="1"/>
    <col min="15872" max="15872" width="18.28515625" style="178" customWidth="1"/>
    <col min="15873" max="15873" width="64.85546875" style="178" customWidth="1"/>
    <col min="15874" max="15877" width="9.140625" style="178"/>
    <col min="15878" max="15878" width="14.85546875" style="178" customWidth="1"/>
    <col min="15879" max="16122" width="9.140625" style="178"/>
    <col min="16123" max="16123" width="37.7109375" style="178" customWidth="1"/>
    <col min="16124" max="16124" width="9.140625" style="178"/>
    <col min="16125" max="16125" width="12.85546875" style="178" customWidth="1"/>
    <col min="16126" max="16127" width="0" style="178" hidden="1" customWidth="1"/>
    <col min="16128" max="16128" width="18.28515625" style="178" customWidth="1"/>
    <col min="16129" max="16129" width="64.85546875" style="178" customWidth="1"/>
    <col min="16130" max="16133" width="9.140625" style="178"/>
    <col min="16134" max="16134" width="14.85546875" style="178" customWidth="1"/>
    <col min="16135" max="16384" width="9.140625" style="178"/>
  </cols>
  <sheetData>
    <row r="1" spans="1:42" ht="18.75" x14ac:dyDescent="0.25">
      <c r="L1" s="120" t="s">
        <v>67</v>
      </c>
    </row>
    <row r="2" spans="1:42" ht="18.75" x14ac:dyDescent="0.3">
      <c r="L2" s="121" t="s">
        <v>10</v>
      </c>
    </row>
    <row r="3" spans="1:42" ht="18.75" x14ac:dyDescent="0.3">
      <c r="L3" s="121" t="str">
        <f>'1. паспорт местоположение'!C3</f>
        <v>от «05» мая 2016 г. №380</v>
      </c>
    </row>
    <row r="4" spans="1:42" ht="18.75" x14ac:dyDescent="0.3">
      <c r="K4" s="121"/>
    </row>
    <row r="5" spans="1:42" x14ac:dyDescent="0.25">
      <c r="A5" s="374" t="str">
        <f>'1. паспорт местоположение'!A5:C5</f>
        <v>Год раскрытия информации: 2023 год</v>
      </c>
      <c r="B5" s="374"/>
      <c r="C5" s="374"/>
      <c r="D5" s="374"/>
      <c r="E5" s="374"/>
      <c r="F5" s="374"/>
      <c r="G5" s="374"/>
      <c r="H5" s="374"/>
      <c r="I5" s="374"/>
      <c r="J5" s="374"/>
      <c r="K5" s="374"/>
      <c r="L5" s="3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row>
    <row r="6" spans="1:42" ht="18.75" x14ac:dyDescent="0.3">
      <c r="K6" s="121"/>
    </row>
    <row r="7" spans="1:42" ht="18.75" x14ac:dyDescent="0.25">
      <c r="A7" s="378" t="s">
        <v>9</v>
      </c>
      <c r="B7" s="378"/>
      <c r="C7" s="378"/>
      <c r="D7" s="378"/>
      <c r="E7" s="378"/>
      <c r="F7" s="378"/>
      <c r="G7" s="378"/>
      <c r="H7" s="378"/>
      <c r="I7" s="378"/>
      <c r="J7" s="378"/>
      <c r="K7" s="378"/>
      <c r="L7" s="378"/>
    </row>
    <row r="8" spans="1:42" ht="18.75" x14ac:dyDescent="0.25">
      <c r="A8" s="378"/>
      <c r="B8" s="378"/>
      <c r="C8" s="378"/>
      <c r="D8" s="378"/>
      <c r="E8" s="378"/>
      <c r="F8" s="378"/>
      <c r="G8" s="378"/>
      <c r="H8" s="378"/>
      <c r="I8" s="378"/>
      <c r="J8" s="378"/>
      <c r="K8" s="378"/>
      <c r="L8" s="378"/>
    </row>
    <row r="9" spans="1:42" x14ac:dyDescent="0.25">
      <c r="A9" s="379" t="str">
        <f>'1. паспорт местоположение'!A9:C9</f>
        <v>АО "Россети Тюмень"</v>
      </c>
      <c r="B9" s="379"/>
      <c r="C9" s="379"/>
      <c r="D9" s="379"/>
      <c r="E9" s="379"/>
      <c r="F9" s="379"/>
      <c r="G9" s="379"/>
      <c r="H9" s="379"/>
      <c r="I9" s="379"/>
      <c r="J9" s="379"/>
      <c r="K9" s="379"/>
      <c r="L9" s="379"/>
    </row>
    <row r="10" spans="1:42" x14ac:dyDescent="0.25">
      <c r="A10" s="380" t="s">
        <v>8</v>
      </c>
      <c r="B10" s="380"/>
      <c r="C10" s="380"/>
      <c r="D10" s="380"/>
      <c r="E10" s="380"/>
      <c r="F10" s="380"/>
      <c r="G10" s="380"/>
      <c r="H10" s="380"/>
      <c r="I10" s="380"/>
      <c r="J10" s="380"/>
      <c r="K10" s="380"/>
      <c r="L10" s="380"/>
    </row>
    <row r="11" spans="1:42" ht="18.75" x14ac:dyDescent="0.25">
      <c r="A11" s="378"/>
      <c r="B11" s="378"/>
      <c r="C11" s="378"/>
      <c r="D11" s="378"/>
      <c r="E11" s="378"/>
      <c r="F11" s="378"/>
      <c r="G11" s="378"/>
      <c r="H11" s="378"/>
      <c r="I11" s="378"/>
      <c r="J11" s="378"/>
      <c r="K11" s="378"/>
      <c r="L11" s="378"/>
    </row>
    <row r="12" spans="1:42" x14ac:dyDescent="0.25">
      <c r="A12" s="379" t="str">
        <f>'1. паспорт местоположение'!A12:C12</f>
        <v>N_NS3600.KL.0003</v>
      </c>
      <c r="B12" s="379"/>
      <c r="C12" s="379"/>
      <c r="D12" s="379"/>
      <c r="E12" s="379"/>
      <c r="F12" s="379"/>
      <c r="G12" s="379"/>
      <c r="H12" s="379"/>
      <c r="I12" s="379"/>
      <c r="J12" s="379"/>
      <c r="K12" s="379"/>
      <c r="L12" s="379"/>
    </row>
    <row r="13" spans="1:42" x14ac:dyDescent="0.25">
      <c r="A13" s="380" t="s">
        <v>7</v>
      </c>
      <c r="B13" s="380"/>
      <c r="C13" s="380"/>
      <c r="D13" s="380"/>
      <c r="E13" s="380"/>
      <c r="F13" s="380"/>
      <c r="G13" s="380"/>
      <c r="H13" s="380"/>
      <c r="I13" s="380"/>
      <c r="J13" s="380"/>
      <c r="K13" s="380"/>
      <c r="L13" s="380"/>
    </row>
    <row r="14" spans="1:42" ht="18.75" x14ac:dyDescent="0.25">
      <c r="A14" s="390"/>
      <c r="B14" s="390"/>
      <c r="C14" s="390"/>
      <c r="D14" s="390"/>
      <c r="E14" s="390"/>
      <c r="F14" s="390"/>
      <c r="G14" s="390"/>
      <c r="H14" s="390"/>
      <c r="I14" s="390"/>
      <c r="J14" s="390"/>
      <c r="K14" s="390"/>
      <c r="L14" s="390"/>
    </row>
    <row r="15" spans="1:42" ht="44.25" customHeight="1" x14ac:dyDescent="0.25">
      <c r="A15" s="448"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48"/>
      <c r="C15" s="448"/>
      <c r="D15" s="448"/>
      <c r="E15" s="448"/>
      <c r="F15" s="448"/>
      <c r="G15" s="448"/>
      <c r="H15" s="448"/>
      <c r="I15" s="448"/>
      <c r="J15" s="448"/>
      <c r="K15" s="448"/>
      <c r="L15" s="448"/>
    </row>
    <row r="16" spans="1:42" x14ac:dyDescent="0.25">
      <c r="A16" s="380" t="s">
        <v>6</v>
      </c>
      <c r="B16" s="380"/>
      <c r="C16" s="380"/>
      <c r="D16" s="380"/>
      <c r="E16" s="380"/>
      <c r="F16" s="380"/>
      <c r="G16" s="380"/>
      <c r="H16" s="380"/>
      <c r="I16" s="380"/>
      <c r="J16" s="380"/>
      <c r="K16" s="380"/>
      <c r="L16" s="380"/>
    </row>
    <row r="17" spans="1:12" ht="15.75" customHeight="1" x14ac:dyDescent="0.25">
      <c r="L17" s="179"/>
    </row>
    <row r="18" spans="1:12" x14ac:dyDescent="0.25">
      <c r="K18" s="180"/>
    </row>
    <row r="19" spans="1:12" ht="15.75" customHeight="1" x14ac:dyDescent="0.25">
      <c r="A19" s="447" t="s">
        <v>390</v>
      </c>
      <c r="B19" s="447"/>
      <c r="C19" s="447"/>
      <c r="D19" s="447"/>
      <c r="E19" s="447"/>
      <c r="F19" s="447"/>
      <c r="G19" s="447"/>
      <c r="H19" s="447"/>
      <c r="I19" s="447"/>
      <c r="J19" s="447"/>
      <c r="K19" s="447"/>
      <c r="L19" s="447"/>
    </row>
    <row r="20" spans="1:12" x14ac:dyDescent="0.25">
      <c r="A20" s="181"/>
      <c r="B20" s="181"/>
      <c r="C20" s="182"/>
      <c r="D20" s="182"/>
      <c r="E20" s="182"/>
      <c r="F20" s="182"/>
      <c r="G20" s="182"/>
      <c r="H20" s="182"/>
      <c r="I20" s="182"/>
      <c r="J20" s="182"/>
      <c r="K20" s="182"/>
      <c r="L20" s="182"/>
    </row>
    <row r="21" spans="1:12" ht="28.5" customHeight="1" x14ac:dyDescent="0.25">
      <c r="A21" s="437" t="s">
        <v>213</v>
      </c>
      <c r="B21" s="437" t="s">
        <v>212</v>
      </c>
      <c r="C21" s="443" t="s">
        <v>324</v>
      </c>
      <c r="D21" s="443"/>
      <c r="E21" s="443"/>
      <c r="F21" s="443"/>
      <c r="G21" s="443"/>
      <c r="H21" s="443"/>
      <c r="I21" s="438" t="s">
        <v>211</v>
      </c>
      <c r="J21" s="440" t="s">
        <v>326</v>
      </c>
      <c r="K21" s="437" t="s">
        <v>210</v>
      </c>
      <c r="L21" s="439" t="s">
        <v>325</v>
      </c>
    </row>
    <row r="22" spans="1:12" ht="58.5" customHeight="1" x14ac:dyDescent="0.25">
      <c r="A22" s="437"/>
      <c r="B22" s="437"/>
      <c r="C22" s="444" t="s">
        <v>2</v>
      </c>
      <c r="D22" s="444"/>
      <c r="E22" s="183"/>
      <c r="F22" s="184"/>
      <c r="G22" s="445" t="s">
        <v>1</v>
      </c>
      <c r="H22" s="446"/>
      <c r="I22" s="438"/>
      <c r="J22" s="441"/>
      <c r="K22" s="437"/>
      <c r="L22" s="439"/>
    </row>
    <row r="23" spans="1:12" ht="47.25" x14ac:dyDescent="0.25">
      <c r="A23" s="437"/>
      <c r="B23" s="437"/>
      <c r="C23" s="185" t="s">
        <v>209</v>
      </c>
      <c r="D23" s="185" t="s">
        <v>208</v>
      </c>
      <c r="E23" s="185" t="s">
        <v>209</v>
      </c>
      <c r="F23" s="185" t="s">
        <v>208</v>
      </c>
      <c r="G23" s="185" t="s">
        <v>209</v>
      </c>
      <c r="H23" s="185" t="s">
        <v>208</v>
      </c>
      <c r="I23" s="438"/>
      <c r="J23" s="442"/>
      <c r="K23" s="437"/>
      <c r="L23" s="439"/>
    </row>
    <row r="24" spans="1:12" x14ac:dyDescent="0.25">
      <c r="A24" s="186">
        <v>1</v>
      </c>
      <c r="B24" s="186">
        <v>2</v>
      </c>
      <c r="C24" s="185">
        <v>3</v>
      </c>
      <c r="D24" s="219">
        <v>4</v>
      </c>
      <c r="E24" s="219">
        <v>5</v>
      </c>
      <c r="F24" s="219">
        <v>6</v>
      </c>
      <c r="G24" s="219">
        <v>7</v>
      </c>
      <c r="H24" s="219">
        <v>8</v>
      </c>
      <c r="I24" s="219">
        <v>9</v>
      </c>
      <c r="J24" s="185">
        <v>10</v>
      </c>
      <c r="K24" s="185">
        <v>11</v>
      </c>
      <c r="L24" s="185">
        <v>12</v>
      </c>
    </row>
    <row r="25" spans="1:12" x14ac:dyDescent="0.25">
      <c r="A25" s="185">
        <v>1</v>
      </c>
      <c r="B25" s="187" t="s">
        <v>207</v>
      </c>
      <c r="C25" s="187"/>
      <c r="D25" s="220"/>
      <c r="E25" s="220"/>
      <c r="F25" s="220"/>
      <c r="G25" s="220"/>
      <c r="H25" s="220"/>
      <c r="I25" s="220"/>
      <c r="J25" s="188"/>
      <c r="K25" s="105"/>
      <c r="L25" s="171"/>
    </row>
    <row r="26" spans="1:12" ht="21.75" customHeight="1" x14ac:dyDescent="0.25">
      <c r="A26" s="185" t="s">
        <v>206</v>
      </c>
      <c r="B26" s="189" t="s">
        <v>331</v>
      </c>
      <c r="C26" s="240" t="s">
        <v>434</v>
      </c>
      <c r="D26" s="240"/>
      <c r="E26" s="228"/>
      <c r="F26" s="228"/>
      <c r="G26" s="240">
        <v>44797</v>
      </c>
      <c r="H26" s="240">
        <v>44840</v>
      </c>
      <c r="I26" s="241">
        <v>1</v>
      </c>
      <c r="J26" s="242">
        <v>1</v>
      </c>
      <c r="K26" s="105"/>
      <c r="L26" s="105"/>
    </row>
    <row r="27" spans="1:12" s="190" customFormat="1" ht="39" customHeight="1" x14ac:dyDescent="0.25">
      <c r="A27" s="185" t="s">
        <v>205</v>
      </c>
      <c r="B27" s="189" t="s">
        <v>333</v>
      </c>
      <c r="C27" s="240" t="s">
        <v>434</v>
      </c>
      <c r="D27" s="240"/>
      <c r="E27" s="240" t="s">
        <v>424</v>
      </c>
      <c r="F27" s="240" t="s">
        <v>424</v>
      </c>
      <c r="G27" s="240" t="s">
        <v>424</v>
      </c>
      <c r="H27" s="240" t="s">
        <v>424</v>
      </c>
      <c r="I27" s="229"/>
      <c r="J27" s="230"/>
      <c r="K27" s="105"/>
      <c r="L27" s="105"/>
    </row>
    <row r="28" spans="1:12" s="190" customFormat="1" ht="70.5" customHeight="1" x14ac:dyDescent="0.25">
      <c r="A28" s="185" t="s">
        <v>332</v>
      </c>
      <c r="B28" s="189" t="s">
        <v>337</v>
      </c>
      <c r="C28" s="240" t="s">
        <v>434</v>
      </c>
      <c r="D28" s="240"/>
      <c r="E28" s="228"/>
      <c r="F28" s="228"/>
      <c r="G28" s="240" t="s">
        <v>424</v>
      </c>
      <c r="H28" s="240" t="s">
        <v>424</v>
      </c>
      <c r="I28" s="229"/>
      <c r="J28" s="230"/>
      <c r="K28" s="105"/>
      <c r="L28" s="105"/>
    </row>
    <row r="29" spans="1:12" s="190" customFormat="1" ht="54" customHeight="1" x14ac:dyDescent="0.25">
      <c r="A29" s="185" t="s">
        <v>204</v>
      </c>
      <c r="B29" s="189" t="s">
        <v>336</v>
      </c>
      <c r="C29" s="240" t="s">
        <v>434</v>
      </c>
      <c r="D29" s="240"/>
      <c r="E29" s="227"/>
      <c r="F29" s="228"/>
      <c r="G29" s="240" t="s">
        <v>424</v>
      </c>
      <c r="H29" s="240" t="s">
        <v>424</v>
      </c>
      <c r="I29" s="229"/>
      <c r="J29" s="230"/>
      <c r="K29" s="105"/>
      <c r="L29" s="105"/>
    </row>
    <row r="30" spans="1:12" s="190" customFormat="1" ht="57" customHeight="1" x14ac:dyDescent="0.25">
      <c r="A30" s="185" t="s">
        <v>203</v>
      </c>
      <c r="B30" s="189" t="s">
        <v>338</v>
      </c>
      <c r="C30" s="240" t="s">
        <v>434</v>
      </c>
      <c r="D30" s="240"/>
      <c r="E30" s="228"/>
      <c r="F30" s="228"/>
      <c r="G30" s="243">
        <v>45075</v>
      </c>
      <c r="H30" s="243">
        <f>G30+10</f>
        <v>45085</v>
      </c>
      <c r="I30" s="241">
        <v>1</v>
      </c>
      <c r="J30" s="242">
        <v>1</v>
      </c>
      <c r="K30" s="105"/>
      <c r="L30" s="105"/>
    </row>
    <row r="31" spans="1:12" s="190" customFormat="1" ht="37.5" customHeight="1" x14ac:dyDescent="0.25">
      <c r="A31" s="185" t="s">
        <v>202</v>
      </c>
      <c r="B31" s="191" t="s">
        <v>334</v>
      </c>
      <c r="C31" s="240" t="s">
        <v>434</v>
      </c>
      <c r="D31" s="240"/>
      <c r="E31" s="228"/>
      <c r="F31" s="228"/>
      <c r="G31" s="244">
        <f>G30</f>
        <v>45075</v>
      </c>
      <c r="H31" s="244">
        <v>45114</v>
      </c>
      <c r="I31" s="241">
        <v>1</v>
      </c>
      <c r="J31" s="242">
        <v>1</v>
      </c>
      <c r="K31" s="105"/>
      <c r="L31" s="105"/>
    </row>
    <row r="32" spans="1:12" s="190" customFormat="1" ht="31.5" x14ac:dyDescent="0.25">
      <c r="A32" s="185" t="s">
        <v>200</v>
      </c>
      <c r="B32" s="191" t="s">
        <v>339</v>
      </c>
      <c r="C32" s="240" t="s">
        <v>434</v>
      </c>
      <c r="D32" s="240"/>
      <c r="E32" s="228"/>
      <c r="F32" s="228"/>
      <c r="G32" s="244">
        <f>H31+30</f>
        <v>45144</v>
      </c>
      <c r="H32" s="244">
        <f>G32+60</f>
        <v>45204</v>
      </c>
      <c r="I32" s="241">
        <v>0.1</v>
      </c>
      <c r="J32" s="242">
        <v>1</v>
      </c>
      <c r="K32" s="105"/>
      <c r="L32" s="105"/>
    </row>
    <row r="33" spans="1:12" s="190" customFormat="1" ht="37.5" customHeight="1" x14ac:dyDescent="0.25">
      <c r="A33" s="185" t="s">
        <v>350</v>
      </c>
      <c r="B33" s="191" t="s">
        <v>276</v>
      </c>
      <c r="C33" s="240" t="s">
        <v>434</v>
      </c>
      <c r="D33" s="240"/>
      <c r="E33" s="228"/>
      <c r="F33" s="228"/>
      <c r="G33" s="240" t="s">
        <v>424</v>
      </c>
      <c r="H33" s="240" t="s">
        <v>424</v>
      </c>
      <c r="I33" s="231"/>
      <c r="J33" s="230"/>
      <c r="K33" s="105"/>
      <c r="L33" s="105"/>
    </row>
    <row r="34" spans="1:12" s="190" customFormat="1" ht="47.25" customHeight="1" x14ac:dyDescent="0.25">
      <c r="A34" s="185" t="s">
        <v>351</v>
      </c>
      <c r="B34" s="191" t="s">
        <v>343</v>
      </c>
      <c r="C34" s="240" t="s">
        <v>434</v>
      </c>
      <c r="D34" s="240"/>
      <c r="E34" s="232"/>
      <c r="F34" s="232"/>
      <c r="G34" s="240" t="s">
        <v>424</v>
      </c>
      <c r="H34" s="240" t="s">
        <v>424</v>
      </c>
      <c r="I34" s="229"/>
      <c r="J34" s="230"/>
      <c r="K34" s="192"/>
      <c r="L34" s="105"/>
    </row>
    <row r="35" spans="1:12" s="190" customFormat="1" ht="49.5" customHeight="1" x14ac:dyDescent="0.25">
      <c r="A35" s="185" t="s">
        <v>352</v>
      </c>
      <c r="B35" s="191" t="s">
        <v>201</v>
      </c>
      <c r="C35" s="240" t="s">
        <v>434</v>
      </c>
      <c r="D35" s="240"/>
      <c r="E35" s="229"/>
      <c r="F35" s="229"/>
      <c r="G35" s="78">
        <f>H32</f>
        <v>45204</v>
      </c>
      <c r="H35" s="78">
        <f>G35+5</f>
        <v>45209</v>
      </c>
      <c r="I35" s="241">
        <v>0.1</v>
      </c>
      <c r="J35" s="242">
        <v>1</v>
      </c>
      <c r="K35" s="192"/>
      <c r="L35" s="105"/>
    </row>
    <row r="36" spans="1:12" ht="37.5" customHeight="1" x14ac:dyDescent="0.25">
      <c r="A36" s="185" t="s">
        <v>353</v>
      </c>
      <c r="B36" s="191" t="s">
        <v>335</v>
      </c>
      <c r="C36" s="240" t="s">
        <v>434</v>
      </c>
      <c r="D36" s="240"/>
      <c r="E36" s="233"/>
      <c r="F36" s="234"/>
      <c r="G36" s="240" t="s">
        <v>424</v>
      </c>
      <c r="H36" s="240" t="s">
        <v>424</v>
      </c>
      <c r="I36" s="235"/>
      <c r="J36" s="236"/>
      <c r="K36" s="105"/>
      <c r="L36" s="105"/>
    </row>
    <row r="37" spans="1:12" ht="41.25" customHeight="1" x14ac:dyDescent="0.25">
      <c r="A37" s="185" t="s">
        <v>354</v>
      </c>
      <c r="B37" s="191" t="s">
        <v>199</v>
      </c>
      <c r="C37" s="240" t="s">
        <v>434</v>
      </c>
      <c r="D37" s="240"/>
      <c r="E37" s="233"/>
      <c r="F37" s="234"/>
      <c r="G37" s="78">
        <f>G35</f>
        <v>45204</v>
      </c>
      <c r="H37" s="78">
        <f>H35</f>
        <v>45209</v>
      </c>
      <c r="I37" s="241">
        <v>0.1</v>
      </c>
      <c r="J37" s="242">
        <v>1</v>
      </c>
      <c r="K37" s="105"/>
      <c r="L37" s="105"/>
    </row>
    <row r="38" spans="1:12" x14ac:dyDescent="0.25">
      <c r="A38" s="185">
        <v>2</v>
      </c>
      <c r="B38" s="187" t="s">
        <v>198</v>
      </c>
      <c r="C38" s="240"/>
      <c r="D38" s="237"/>
      <c r="E38" s="237"/>
      <c r="F38" s="237"/>
      <c r="G38" s="245"/>
      <c r="H38" s="246"/>
      <c r="I38" s="238"/>
      <c r="J38" s="239"/>
      <c r="K38" s="105"/>
      <c r="L38" s="105"/>
    </row>
    <row r="39" spans="1:12" ht="71.25" customHeight="1" x14ac:dyDescent="0.25">
      <c r="A39" s="185" t="s">
        <v>197</v>
      </c>
      <c r="B39" s="191" t="s">
        <v>340</v>
      </c>
      <c r="C39" s="240" t="s">
        <v>434</v>
      </c>
      <c r="D39" s="240"/>
      <c r="E39" s="237"/>
      <c r="F39" s="237"/>
      <c r="G39" s="244">
        <v>45094</v>
      </c>
      <c r="H39" s="78">
        <v>45114</v>
      </c>
      <c r="I39" s="241">
        <v>1</v>
      </c>
      <c r="J39" s="242">
        <v>1</v>
      </c>
      <c r="K39" s="105"/>
      <c r="L39" s="105"/>
    </row>
    <row r="40" spans="1:12" ht="33.75" customHeight="1" x14ac:dyDescent="0.25">
      <c r="A40" s="185" t="s">
        <v>196</v>
      </c>
      <c r="B40" s="191" t="s">
        <v>342</v>
      </c>
      <c r="C40" s="240" t="s">
        <v>434</v>
      </c>
      <c r="D40" s="240"/>
      <c r="E40" s="237"/>
      <c r="F40" s="237"/>
      <c r="G40" s="78">
        <f>H35</f>
        <v>45209</v>
      </c>
      <c r="H40" s="78">
        <f>G40+15</f>
        <v>45224</v>
      </c>
      <c r="I40" s="238"/>
      <c r="J40" s="239"/>
      <c r="K40" s="105"/>
      <c r="L40" s="105"/>
    </row>
    <row r="41" spans="1:12" ht="63" customHeight="1" x14ac:dyDescent="0.25">
      <c r="A41" s="185">
        <v>3</v>
      </c>
      <c r="B41" s="187" t="s">
        <v>421</v>
      </c>
      <c r="C41" s="240"/>
      <c r="D41" s="237"/>
      <c r="E41" s="237"/>
      <c r="F41" s="237"/>
      <c r="G41" s="245"/>
      <c r="H41" s="246"/>
      <c r="I41" s="238"/>
      <c r="J41" s="239"/>
      <c r="K41" s="105"/>
      <c r="L41" s="105"/>
    </row>
    <row r="42" spans="1:12" ht="58.5" customHeight="1" x14ac:dyDescent="0.25">
      <c r="A42" s="185" t="s">
        <v>195</v>
      </c>
      <c r="B42" s="191" t="s">
        <v>341</v>
      </c>
      <c r="C42" s="240" t="s">
        <v>434</v>
      </c>
      <c r="D42" s="240"/>
      <c r="E42" s="237"/>
      <c r="F42" s="237"/>
      <c r="G42" s="243">
        <f>G40</f>
        <v>45209</v>
      </c>
      <c r="H42" s="78">
        <f>G42+25</f>
        <v>45234</v>
      </c>
      <c r="I42" s="238"/>
      <c r="J42" s="239"/>
      <c r="K42" s="105"/>
      <c r="L42" s="105"/>
    </row>
    <row r="43" spans="1:12" ht="34.5" customHeight="1" x14ac:dyDescent="0.25">
      <c r="A43" s="185" t="s">
        <v>194</v>
      </c>
      <c r="B43" s="191" t="s">
        <v>193</v>
      </c>
      <c r="C43" s="240" t="s">
        <v>434</v>
      </c>
      <c r="D43" s="240"/>
      <c r="E43" s="237"/>
      <c r="F43" s="237"/>
      <c r="G43" s="243">
        <f>G40+10</f>
        <v>45219</v>
      </c>
      <c r="H43" s="78">
        <f>G43+15</f>
        <v>45234</v>
      </c>
      <c r="I43" s="238"/>
      <c r="J43" s="239"/>
      <c r="K43" s="105"/>
      <c r="L43" s="105"/>
    </row>
    <row r="44" spans="1:12" ht="24.75" customHeight="1" x14ac:dyDescent="0.25">
      <c r="A44" s="185" t="s">
        <v>192</v>
      </c>
      <c r="B44" s="191" t="s">
        <v>191</v>
      </c>
      <c r="C44" s="240" t="s">
        <v>434</v>
      </c>
      <c r="D44" s="240"/>
      <c r="E44" s="237"/>
      <c r="F44" s="237"/>
      <c r="G44" s="78">
        <f>G43+20</f>
        <v>45239</v>
      </c>
      <c r="H44" s="78">
        <f>H43+20</f>
        <v>45254</v>
      </c>
      <c r="I44" s="238"/>
      <c r="J44" s="239"/>
      <c r="K44" s="105"/>
      <c r="L44" s="105"/>
    </row>
    <row r="45" spans="1:12" ht="90.75" customHeight="1" x14ac:dyDescent="0.25">
      <c r="A45" s="185" t="s">
        <v>190</v>
      </c>
      <c r="B45" s="191" t="s">
        <v>346</v>
      </c>
      <c r="C45" s="240" t="s">
        <v>434</v>
      </c>
      <c r="D45" s="240"/>
      <c r="E45" s="237"/>
      <c r="F45" s="237"/>
      <c r="G45" s="240" t="s">
        <v>424</v>
      </c>
      <c r="H45" s="240" t="s">
        <v>424</v>
      </c>
      <c r="I45" s="238"/>
      <c r="J45" s="239"/>
      <c r="K45" s="105"/>
      <c r="L45" s="105"/>
    </row>
    <row r="46" spans="1:12" ht="167.25" customHeight="1" x14ac:dyDescent="0.25">
      <c r="A46" s="185" t="s">
        <v>188</v>
      </c>
      <c r="B46" s="191" t="s">
        <v>344</v>
      </c>
      <c r="C46" s="240" t="s">
        <v>434</v>
      </c>
      <c r="D46" s="240"/>
      <c r="E46" s="237"/>
      <c r="F46" s="237"/>
      <c r="G46" s="240" t="s">
        <v>424</v>
      </c>
      <c r="H46" s="240" t="s">
        <v>424</v>
      </c>
      <c r="I46" s="238"/>
      <c r="J46" s="239"/>
      <c r="K46" s="105"/>
      <c r="L46" s="105"/>
    </row>
    <row r="47" spans="1:12" ht="30.75" customHeight="1" x14ac:dyDescent="0.25">
      <c r="A47" s="185" t="s">
        <v>355</v>
      </c>
      <c r="B47" s="191" t="s">
        <v>189</v>
      </c>
      <c r="C47" s="240" t="s">
        <v>434</v>
      </c>
      <c r="D47" s="240"/>
      <c r="E47" s="237"/>
      <c r="F47" s="237"/>
      <c r="G47" s="78">
        <f>H44</f>
        <v>45254</v>
      </c>
      <c r="H47" s="78">
        <f>G47+15</f>
        <v>45269</v>
      </c>
      <c r="I47" s="238"/>
      <c r="J47" s="239"/>
      <c r="K47" s="105"/>
      <c r="L47" s="105"/>
    </row>
    <row r="48" spans="1:12" ht="37.5" customHeight="1" x14ac:dyDescent="0.25">
      <c r="A48" s="185">
        <v>4</v>
      </c>
      <c r="B48" s="187" t="s">
        <v>187</v>
      </c>
      <c r="C48" s="240"/>
      <c r="D48" s="237"/>
      <c r="E48" s="237"/>
      <c r="F48" s="237"/>
      <c r="G48" s="245"/>
      <c r="H48" s="246"/>
      <c r="I48" s="238"/>
      <c r="J48" s="239"/>
      <c r="K48" s="105"/>
      <c r="L48" s="105"/>
    </row>
    <row r="49" spans="1:12" ht="35.25" customHeight="1" x14ac:dyDescent="0.25">
      <c r="A49" s="185" t="s">
        <v>186</v>
      </c>
      <c r="B49" s="191" t="s">
        <v>185</v>
      </c>
      <c r="C49" s="240" t="s">
        <v>434</v>
      </c>
      <c r="D49" s="240"/>
      <c r="E49" s="237"/>
      <c r="F49" s="237"/>
      <c r="G49" s="78">
        <f>H47</f>
        <v>45269</v>
      </c>
      <c r="H49" s="78">
        <f>G49+5</f>
        <v>45274</v>
      </c>
      <c r="I49" s="238"/>
      <c r="J49" s="239"/>
      <c r="K49" s="105"/>
      <c r="L49" s="105"/>
    </row>
    <row r="50" spans="1:12" ht="86.25" customHeight="1" x14ac:dyDescent="0.25">
      <c r="A50" s="185" t="s">
        <v>184</v>
      </c>
      <c r="B50" s="191" t="s">
        <v>345</v>
      </c>
      <c r="C50" s="240" t="s">
        <v>434</v>
      </c>
      <c r="D50" s="240"/>
      <c r="E50" s="237"/>
      <c r="F50" s="237"/>
      <c r="G50" s="78">
        <f>H49</f>
        <v>45274</v>
      </c>
      <c r="H50" s="247">
        <f>G50+7</f>
        <v>45281</v>
      </c>
      <c r="I50" s="238"/>
      <c r="J50" s="239"/>
      <c r="K50" s="105"/>
      <c r="L50" s="105"/>
    </row>
    <row r="51" spans="1:12" ht="77.25" customHeight="1" x14ac:dyDescent="0.25">
      <c r="A51" s="185" t="s">
        <v>182</v>
      </c>
      <c r="B51" s="191" t="s">
        <v>347</v>
      </c>
      <c r="C51" s="240" t="s">
        <v>434</v>
      </c>
      <c r="D51" s="240"/>
      <c r="E51" s="237"/>
      <c r="F51" s="237"/>
      <c r="G51" s="240" t="s">
        <v>424</v>
      </c>
      <c r="H51" s="240" t="s">
        <v>424</v>
      </c>
      <c r="I51" s="238"/>
      <c r="J51" s="239"/>
      <c r="K51" s="105"/>
      <c r="L51" s="105"/>
    </row>
    <row r="52" spans="1:12" ht="71.25" customHeight="1" x14ac:dyDescent="0.25">
      <c r="A52" s="185" t="s">
        <v>180</v>
      </c>
      <c r="B52" s="191" t="s">
        <v>183</v>
      </c>
      <c r="C52" s="240" t="s">
        <v>434</v>
      </c>
      <c r="D52" s="240"/>
      <c r="E52" s="237"/>
      <c r="F52" s="237"/>
      <c r="G52" s="78">
        <f>G50</f>
        <v>45274</v>
      </c>
      <c r="H52" s="247">
        <f>H50</f>
        <v>45281</v>
      </c>
      <c r="I52" s="238"/>
      <c r="J52" s="239"/>
      <c r="K52" s="105"/>
      <c r="L52" s="105"/>
    </row>
    <row r="53" spans="1:12" ht="48" customHeight="1" x14ac:dyDescent="0.25">
      <c r="A53" s="185" t="s">
        <v>349</v>
      </c>
      <c r="B53" s="193" t="s">
        <v>348</v>
      </c>
      <c r="C53" s="240" t="s">
        <v>434</v>
      </c>
      <c r="D53" s="240"/>
      <c r="E53" s="237"/>
      <c r="F53" s="237"/>
      <c r="G53" s="78">
        <f>H50+5</f>
        <v>45286</v>
      </c>
      <c r="H53" s="247">
        <v>45291</v>
      </c>
      <c r="I53" s="238"/>
      <c r="J53" s="239"/>
      <c r="K53" s="105"/>
      <c r="L53" s="105"/>
    </row>
    <row r="54" spans="1:12" ht="46.5" customHeight="1" x14ac:dyDescent="0.25">
      <c r="A54" s="185" t="s">
        <v>427</v>
      </c>
      <c r="B54" s="191" t="s">
        <v>181</v>
      </c>
      <c r="C54" s="240" t="s">
        <v>434</v>
      </c>
      <c r="D54" s="240"/>
      <c r="E54" s="237"/>
      <c r="F54" s="237"/>
      <c r="G54" s="240" t="s">
        <v>424</v>
      </c>
      <c r="H54" s="240" t="s">
        <v>424</v>
      </c>
      <c r="I54" s="238"/>
      <c r="J54" s="239"/>
      <c r="K54" s="105"/>
      <c r="L54" s="10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zoomScale="55" zoomScaleNormal="55" zoomScaleSheetLayoutView="55" workbookViewId="0">
      <selection activeCell="D30" sqref="D30"/>
    </sheetView>
  </sheetViews>
  <sheetFormatPr defaultRowHeight="15.75" x14ac:dyDescent="0.25"/>
  <cols>
    <col min="1" max="1" width="9.28515625" style="33" bestFit="1" customWidth="1"/>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8.7109375" style="34" customWidth="1"/>
    <col min="12" max="19" width="8.7109375" style="33" customWidth="1"/>
    <col min="20" max="20" width="8.7109375" style="222" customWidth="1"/>
    <col min="21" max="27" width="8.7109375" style="33" customWidth="1"/>
    <col min="28" max="28" width="9.285156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349" t="s">
        <v>67</v>
      </c>
    </row>
    <row r="2" spans="1:29" ht="18.75" x14ac:dyDescent="0.3">
      <c r="A2" s="34"/>
      <c r="B2" s="34"/>
      <c r="C2" s="34"/>
      <c r="D2" s="34"/>
      <c r="E2" s="34"/>
      <c r="F2" s="34"/>
      <c r="L2" s="34"/>
      <c r="M2" s="34"/>
      <c r="U2" s="13"/>
      <c r="AC2" s="350" t="s">
        <v>10</v>
      </c>
    </row>
    <row r="3" spans="1:29" ht="18.75" x14ac:dyDescent="0.3">
      <c r="A3" s="34"/>
      <c r="B3" s="34"/>
      <c r="C3" s="34"/>
      <c r="D3" s="34"/>
      <c r="E3" s="34"/>
      <c r="F3" s="34"/>
      <c r="L3" s="34"/>
      <c r="M3" s="34"/>
      <c r="U3" s="13"/>
      <c r="AC3" s="350" t="s">
        <v>537</v>
      </c>
    </row>
    <row r="4" spans="1:29" ht="18.75" customHeight="1" x14ac:dyDescent="0.25">
      <c r="A4" s="416" t="str">
        <f>'1. паспорт местоположение'!A5:C5</f>
        <v>Год раскрытия информации: 2023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65"/>
      <c r="B7" s="65"/>
      <c r="C7" s="65"/>
      <c r="D7" s="65"/>
      <c r="E7" s="65"/>
      <c r="F7" s="65"/>
      <c r="G7" s="65"/>
      <c r="H7" s="65"/>
      <c r="I7" s="65"/>
      <c r="J7" s="36"/>
      <c r="K7" s="36"/>
      <c r="L7" s="36"/>
      <c r="M7" s="36"/>
      <c r="N7" s="36"/>
      <c r="O7" s="36"/>
      <c r="P7" s="36"/>
      <c r="Q7" s="36"/>
      <c r="R7" s="36"/>
      <c r="S7" s="36"/>
      <c r="T7" s="223"/>
      <c r="U7" s="36"/>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65"/>
      <c r="B10" s="65"/>
      <c r="C10" s="65"/>
      <c r="D10" s="65"/>
      <c r="E10" s="65"/>
      <c r="F10" s="65"/>
      <c r="G10" s="65"/>
      <c r="H10" s="65"/>
      <c r="I10" s="65"/>
      <c r="J10" s="36"/>
      <c r="K10" s="36"/>
      <c r="L10" s="36"/>
      <c r="M10" s="36"/>
      <c r="N10" s="36"/>
      <c r="O10" s="36"/>
      <c r="P10" s="36"/>
      <c r="Q10" s="36"/>
      <c r="R10" s="36"/>
      <c r="S10" s="36"/>
      <c r="T10" s="223"/>
      <c r="U10" s="36"/>
    </row>
    <row r="11" spans="1:29" x14ac:dyDescent="0.25">
      <c r="A11" s="379" t="str">
        <f>'1. паспорт местоположение'!A12:C12</f>
        <v>N_NS3600.KL.0003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67"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34"/>
      <c r="L17" s="34"/>
      <c r="M17" s="34"/>
      <c r="N17" s="34"/>
      <c r="O17" s="34"/>
      <c r="P17" s="34"/>
      <c r="Q17" s="34"/>
      <c r="R17" s="34"/>
      <c r="S17" s="34"/>
      <c r="T17" s="225"/>
    </row>
    <row r="18" spans="1:29" x14ac:dyDescent="0.25">
      <c r="A18" s="449" t="s">
        <v>391</v>
      </c>
      <c r="B18" s="449"/>
      <c r="C18" s="449"/>
      <c r="D18" s="449"/>
      <c r="E18" s="449"/>
      <c r="F18" s="449"/>
      <c r="G18" s="449"/>
      <c r="H18" s="449"/>
      <c r="I18" s="449"/>
      <c r="J18" s="449"/>
      <c r="K18" s="449"/>
      <c r="L18" s="449"/>
      <c r="M18" s="449"/>
      <c r="N18" s="449"/>
      <c r="O18" s="449"/>
      <c r="P18" s="449"/>
      <c r="Q18" s="449"/>
      <c r="R18" s="449"/>
      <c r="S18" s="449"/>
      <c r="T18" s="449"/>
      <c r="U18" s="449"/>
    </row>
    <row r="19" spans="1:29" x14ac:dyDescent="0.25">
      <c r="A19" s="449"/>
      <c r="B19" s="449"/>
      <c r="C19" s="449"/>
      <c r="D19" s="449"/>
      <c r="E19" s="449"/>
      <c r="F19" s="449"/>
      <c r="G19" s="449"/>
      <c r="H19" s="449"/>
      <c r="I19" s="449"/>
      <c r="J19" s="449"/>
      <c r="K19" s="449"/>
      <c r="L19" s="449"/>
      <c r="M19" s="449"/>
      <c r="N19" s="449"/>
      <c r="O19" s="449"/>
      <c r="P19" s="449"/>
      <c r="Q19" s="449"/>
      <c r="R19" s="449"/>
      <c r="S19" s="449"/>
      <c r="T19" s="449"/>
      <c r="U19" s="449"/>
    </row>
    <row r="20" spans="1:29" ht="42" customHeight="1" x14ac:dyDescent="0.25">
      <c r="A20" s="464" t="s">
        <v>179</v>
      </c>
      <c r="B20" s="464" t="s">
        <v>178</v>
      </c>
      <c r="C20" s="451" t="s">
        <v>177</v>
      </c>
      <c r="D20" s="451"/>
      <c r="E20" s="452" t="s">
        <v>176</v>
      </c>
      <c r="F20" s="452"/>
      <c r="G20" s="453" t="s">
        <v>535</v>
      </c>
      <c r="H20" s="456" t="s">
        <v>490</v>
      </c>
      <c r="I20" s="457"/>
      <c r="J20" s="457"/>
      <c r="K20" s="457"/>
      <c r="L20" s="456" t="s">
        <v>491</v>
      </c>
      <c r="M20" s="457"/>
      <c r="N20" s="457"/>
      <c r="O20" s="457"/>
      <c r="P20" s="456" t="s">
        <v>492</v>
      </c>
      <c r="Q20" s="457"/>
      <c r="R20" s="457"/>
      <c r="S20" s="457"/>
      <c r="T20" s="456" t="s">
        <v>493</v>
      </c>
      <c r="U20" s="457"/>
      <c r="V20" s="457"/>
      <c r="W20" s="458"/>
      <c r="X20" s="456" t="s">
        <v>494</v>
      </c>
      <c r="Y20" s="457"/>
      <c r="Z20" s="457"/>
      <c r="AA20" s="457"/>
      <c r="AB20" s="460" t="s">
        <v>175</v>
      </c>
      <c r="AC20" s="461"/>
    </row>
    <row r="21" spans="1:29" s="117" customFormat="1" ht="69" customHeight="1" x14ac:dyDescent="0.25">
      <c r="A21" s="465"/>
      <c r="B21" s="465"/>
      <c r="C21" s="451"/>
      <c r="D21" s="451"/>
      <c r="E21" s="452"/>
      <c r="F21" s="452"/>
      <c r="G21" s="454"/>
      <c r="H21" s="451" t="s">
        <v>2</v>
      </c>
      <c r="I21" s="451"/>
      <c r="J21" s="451" t="s">
        <v>173</v>
      </c>
      <c r="K21" s="451"/>
      <c r="L21" s="451" t="s">
        <v>2</v>
      </c>
      <c r="M21" s="451"/>
      <c r="N21" s="451" t="s">
        <v>173</v>
      </c>
      <c r="O21" s="451"/>
      <c r="P21" s="451" t="s">
        <v>2</v>
      </c>
      <c r="Q21" s="451"/>
      <c r="R21" s="451" t="s">
        <v>173</v>
      </c>
      <c r="S21" s="451"/>
      <c r="T21" s="451" t="s">
        <v>2</v>
      </c>
      <c r="U21" s="451"/>
      <c r="V21" s="451" t="s">
        <v>173</v>
      </c>
      <c r="W21" s="451"/>
      <c r="X21" s="451" t="s">
        <v>2</v>
      </c>
      <c r="Y21" s="451"/>
      <c r="Z21" s="451" t="s">
        <v>173</v>
      </c>
      <c r="AA21" s="451"/>
      <c r="AB21" s="462"/>
      <c r="AC21" s="463"/>
    </row>
    <row r="22" spans="1:29" s="117" customFormat="1" ht="78.75" x14ac:dyDescent="0.25">
      <c r="A22" s="466"/>
      <c r="B22" s="466"/>
      <c r="C22" s="249" t="s">
        <v>2</v>
      </c>
      <c r="D22" s="249" t="s">
        <v>173</v>
      </c>
      <c r="E22" s="335" t="s">
        <v>495</v>
      </c>
      <c r="F22" s="335" t="s">
        <v>536</v>
      </c>
      <c r="G22" s="455"/>
      <c r="H22" s="250" t="s">
        <v>373</v>
      </c>
      <c r="I22" s="250" t="s">
        <v>374</v>
      </c>
      <c r="J22" s="250" t="s">
        <v>373</v>
      </c>
      <c r="K22" s="250" t="s">
        <v>374</v>
      </c>
      <c r="L22" s="250" t="s">
        <v>373</v>
      </c>
      <c r="M22" s="250" t="s">
        <v>374</v>
      </c>
      <c r="N22" s="250" t="s">
        <v>373</v>
      </c>
      <c r="O22" s="250" t="s">
        <v>374</v>
      </c>
      <c r="P22" s="250" t="s">
        <v>373</v>
      </c>
      <c r="Q22" s="250" t="s">
        <v>374</v>
      </c>
      <c r="R22" s="250" t="s">
        <v>373</v>
      </c>
      <c r="S22" s="250" t="s">
        <v>374</v>
      </c>
      <c r="T22" s="250" t="s">
        <v>373</v>
      </c>
      <c r="U22" s="250" t="s">
        <v>374</v>
      </c>
      <c r="V22" s="250" t="s">
        <v>373</v>
      </c>
      <c r="W22" s="250" t="s">
        <v>374</v>
      </c>
      <c r="X22" s="250" t="s">
        <v>373</v>
      </c>
      <c r="Y22" s="250" t="s">
        <v>374</v>
      </c>
      <c r="Z22" s="250" t="s">
        <v>373</v>
      </c>
      <c r="AA22" s="250" t="s">
        <v>374</v>
      </c>
      <c r="AB22" s="249" t="s">
        <v>174</v>
      </c>
      <c r="AC22" s="249" t="s">
        <v>173</v>
      </c>
    </row>
    <row r="23" spans="1:29" s="345" customForma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29" s="117" customFormat="1" ht="47.25" x14ac:dyDescent="0.25">
      <c r="A24" s="368" t="s">
        <v>64</v>
      </c>
      <c r="B24" s="337" t="s">
        <v>172</v>
      </c>
      <c r="C24" s="340" t="s">
        <v>434</v>
      </c>
      <c r="D24" s="340">
        <v>3.6374781374110516</v>
      </c>
      <c r="E24" s="340">
        <v>3.6374781374110516</v>
      </c>
      <c r="F24" s="340">
        <v>3.6374781374110516</v>
      </c>
      <c r="G24" s="340">
        <v>0</v>
      </c>
      <c r="H24" s="340" t="s">
        <v>434</v>
      </c>
      <c r="I24" s="340"/>
      <c r="J24" s="340">
        <v>3.6374781374110516</v>
      </c>
      <c r="K24" s="340"/>
      <c r="L24" s="340" t="s">
        <v>434</v>
      </c>
      <c r="M24" s="340"/>
      <c r="N24" s="340">
        <v>0</v>
      </c>
      <c r="O24" s="340"/>
      <c r="P24" s="340" t="s">
        <v>434</v>
      </c>
      <c r="Q24" s="340"/>
      <c r="R24" s="340">
        <v>0</v>
      </c>
      <c r="S24" s="340"/>
      <c r="T24" s="340" t="s">
        <v>434</v>
      </c>
      <c r="U24" s="340"/>
      <c r="V24" s="340">
        <v>0</v>
      </c>
      <c r="W24" s="340"/>
      <c r="X24" s="340" t="s">
        <v>434</v>
      </c>
      <c r="Y24" s="340"/>
      <c r="Z24" s="340">
        <v>0</v>
      </c>
      <c r="AA24" s="340"/>
      <c r="AB24" s="340" t="s">
        <v>434</v>
      </c>
      <c r="AC24" s="340">
        <v>3.6374781374110516</v>
      </c>
    </row>
    <row r="25" spans="1:29" s="118" customFormat="1" x14ac:dyDescent="0.25">
      <c r="A25" s="338">
        <v>1</v>
      </c>
      <c r="B25" s="339" t="s">
        <v>171</v>
      </c>
      <c r="C25" s="340"/>
      <c r="D25" s="340"/>
      <c r="E25" s="340"/>
      <c r="F25" s="340"/>
      <c r="G25" s="340">
        <v>0</v>
      </c>
      <c r="H25" s="340" t="s">
        <v>434</v>
      </c>
      <c r="I25" s="340"/>
      <c r="J25" s="340">
        <v>0</v>
      </c>
      <c r="K25" s="340"/>
      <c r="L25" s="340" t="s">
        <v>434</v>
      </c>
      <c r="M25" s="340"/>
      <c r="N25" s="340">
        <v>0</v>
      </c>
      <c r="O25" s="340"/>
      <c r="P25" s="340" t="s">
        <v>434</v>
      </c>
      <c r="Q25" s="340"/>
      <c r="R25" s="340">
        <v>0</v>
      </c>
      <c r="S25" s="340"/>
      <c r="T25" s="340" t="s">
        <v>434</v>
      </c>
      <c r="U25" s="340"/>
      <c r="V25" s="340">
        <v>0</v>
      </c>
      <c r="W25" s="340"/>
      <c r="X25" s="340" t="s">
        <v>434</v>
      </c>
      <c r="Y25" s="340"/>
      <c r="Z25" s="340">
        <v>0</v>
      </c>
      <c r="AA25" s="340"/>
      <c r="AB25" s="340" t="s">
        <v>434</v>
      </c>
      <c r="AC25" s="340">
        <v>0</v>
      </c>
    </row>
    <row r="26" spans="1:29" x14ac:dyDescent="0.25">
      <c r="A26" s="338">
        <v>1</v>
      </c>
      <c r="B26" s="339" t="s">
        <v>170</v>
      </c>
      <c r="C26" s="340"/>
      <c r="D26" s="346"/>
      <c r="E26" s="346"/>
      <c r="F26" s="346"/>
      <c r="G26" s="346">
        <v>0</v>
      </c>
      <c r="H26" s="346" t="s">
        <v>434</v>
      </c>
      <c r="I26" s="340"/>
      <c r="J26" s="340">
        <v>0</v>
      </c>
      <c r="K26" s="340"/>
      <c r="L26" s="340" t="s">
        <v>434</v>
      </c>
      <c r="M26" s="340"/>
      <c r="N26" s="340">
        <v>0</v>
      </c>
      <c r="O26" s="340"/>
      <c r="P26" s="340" t="s">
        <v>434</v>
      </c>
      <c r="Q26" s="340"/>
      <c r="R26" s="340">
        <v>0</v>
      </c>
      <c r="S26" s="340"/>
      <c r="T26" s="340" t="s">
        <v>434</v>
      </c>
      <c r="U26" s="340"/>
      <c r="V26" s="340">
        <v>0</v>
      </c>
      <c r="W26" s="340"/>
      <c r="X26" s="340" t="s">
        <v>434</v>
      </c>
      <c r="Y26" s="340"/>
      <c r="Z26" s="340">
        <v>0</v>
      </c>
      <c r="AA26" s="340"/>
      <c r="AB26" s="340" t="s">
        <v>434</v>
      </c>
      <c r="AC26" s="340">
        <v>0</v>
      </c>
    </row>
    <row r="27" spans="1:29" ht="31.5" x14ac:dyDescent="0.25">
      <c r="A27" s="338">
        <v>1</v>
      </c>
      <c r="B27" s="339" t="s">
        <v>330</v>
      </c>
      <c r="C27" s="340"/>
      <c r="D27" s="340"/>
      <c r="E27" s="340"/>
      <c r="F27" s="340"/>
      <c r="G27" s="340">
        <v>0</v>
      </c>
      <c r="H27" s="340" t="s">
        <v>434</v>
      </c>
      <c r="I27" s="340"/>
      <c r="J27" s="340">
        <v>0</v>
      </c>
      <c r="K27" s="340"/>
      <c r="L27" s="340" t="s">
        <v>434</v>
      </c>
      <c r="M27" s="340"/>
      <c r="N27" s="340">
        <v>0</v>
      </c>
      <c r="O27" s="340"/>
      <c r="P27" s="340" t="s">
        <v>434</v>
      </c>
      <c r="Q27" s="340"/>
      <c r="R27" s="340">
        <v>0</v>
      </c>
      <c r="S27" s="340"/>
      <c r="T27" s="340" t="s">
        <v>434</v>
      </c>
      <c r="U27" s="340"/>
      <c r="V27" s="340">
        <v>0</v>
      </c>
      <c r="W27" s="340"/>
      <c r="X27" s="340" t="s">
        <v>434</v>
      </c>
      <c r="Y27" s="340"/>
      <c r="Z27" s="340">
        <v>0</v>
      </c>
      <c r="AA27" s="340"/>
      <c r="AB27" s="340" t="s">
        <v>434</v>
      </c>
      <c r="AC27" s="340">
        <v>0</v>
      </c>
    </row>
    <row r="28" spans="1:29" x14ac:dyDescent="0.25">
      <c r="A28" s="338">
        <v>1</v>
      </c>
      <c r="B28" s="339" t="s">
        <v>169</v>
      </c>
      <c r="C28" s="340"/>
      <c r="D28" s="340"/>
      <c r="E28" s="340"/>
      <c r="F28" s="340"/>
      <c r="G28" s="340">
        <v>0</v>
      </c>
      <c r="H28" s="340" t="s">
        <v>434</v>
      </c>
      <c r="I28" s="340"/>
      <c r="J28" s="340">
        <v>1.80761364</v>
      </c>
      <c r="K28" s="340"/>
      <c r="L28" s="340" t="s">
        <v>434</v>
      </c>
      <c r="M28" s="340"/>
      <c r="N28" s="340">
        <v>0</v>
      </c>
      <c r="O28" s="340"/>
      <c r="P28" s="340" t="s">
        <v>434</v>
      </c>
      <c r="Q28" s="340"/>
      <c r="R28" s="340">
        <v>0</v>
      </c>
      <c r="S28" s="340"/>
      <c r="T28" s="340" t="s">
        <v>434</v>
      </c>
      <c r="U28" s="340"/>
      <c r="V28" s="340">
        <v>0</v>
      </c>
      <c r="W28" s="340"/>
      <c r="X28" s="340" t="s">
        <v>434</v>
      </c>
      <c r="Y28" s="340"/>
      <c r="Z28" s="340">
        <v>0</v>
      </c>
      <c r="AA28" s="340"/>
      <c r="AB28" s="340" t="s">
        <v>434</v>
      </c>
      <c r="AC28" s="340">
        <v>1.80761364</v>
      </c>
    </row>
    <row r="29" spans="1:29" x14ac:dyDescent="0.25">
      <c r="A29" s="338">
        <v>1</v>
      </c>
      <c r="B29" s="341" t="s">
        <v>168</v>
      </c>
      <c r="C29" s="340"/>
      <c r="D29" s="340"/>
      <c r="E29" s="340"/>
      <c r="F29" s="340"/>
      <c r="G29" s="340">
        <v>0</v>
      </c>
      <c r="H29" s="340" t="s">
        <v>434</v>
      </c>
      <c r="I29" s="340"/>
      <c r="J29" s="340">
        <v>1.8298644974110516</v>
      </c>
      <c r="K29" s="340"/>
      <c r="L29" s="340" t="s">
        <v>434</v>
      </c>
      <c r="M29" s="340"/>
      <c r="N29" s="340">
        <v>0</v>
      </c>
      <c r="O29" s="340"/>
      <c r="P29" s="340" t="s">
        <v>434</v>
      </c>
      <c r="Q29" s="340"/>
      <c r="R29" s="340">
        <v>0</v>
      </c>
      <c r="S29" s="340"/>
      <c r="T29" s="340" t="s">
        <v>434</v>
      </c>
      <c r="U29" s="340"/>
      <c r="V29" s="340">
        <v>0</v>
      </c>
      <c r="W29" s="340"/>
      <c r="X29" s="340" t="s">
        <v>434</v>
      </c>
      <c r="Y29" s="340"/>
      <c r="Z29" s="340">
        <v>0</v>
      </c>
      <c r="AA29" s="340"/>
      <c r="AB29" s="340" t="s">
        <v>434</v>
      </c>
      <c r="AC29" s="340">
        <v>1.8298644974110516</v>
      </c>
    </row>
    <row r="30" spans="1:29" ht="47.25" x14ac:dyDescent="0.25">
      <c r="A30" s="336" t="s">
        <v>63</v>
      </c>
      <c r="B30" s="337" t="s">
        <v>167</v>
      </c>
      <c r="C30" s="340" t="s">
        <v>434</v>
      </c>
      <c r="D30" s="340">
        <v>3.0533331462744302</v>
      </c>
      <c r="E30" s="340">
        <v>3.0533331462744302</v>
      </c>
      <c r="F30" s="340">
        <v>3.0533331462744302</v>
      </c>
      <c r="G30" s="340">
        <v>0</v>
      </c>
      <c r="H30" s="340" t="s">
        <v>434</v>
      </c>
      <c r="I30" s="340"/>
      <c r="J30" s="340">
        <v>3.0533331462744302</v>
      </c>
      <c r="K30" s="340"/>
      <c r="L30" s="340" t="s">
        <v>434</v>
      </c>
      <c r="M30" s="340"/>
      <c r="N30" s="340">
        <v>0</v>
      </c>
      <c r="O30" s="340"/>
      <c r="P30" s="340" t="s">
        <v>434</v>
      </c>
      <c r="Q30" s="340"/>
      <c r="R30" s="340">
        <v>0</v>
      </c>
      <c r="S30" s="340"/>
      <c r="T30" s="340" t="s">
        <v>434</v>
      </c>
      <c r="U30" s="340"/>
      <c r="V30" s="340">
        <v>0</v>
      </c>
      <c r="W30" s="340"/>
      <c r="X30" s="340" t="s">
        <v>434</v>
      </c>
      <c r="Y30" s="340"/>
      <c r="Z30" s="340">
        <v>0</v>
      </c>
      <c r="AA30" s="340"/>
      <c r="AB30" s="340" t="s">
        <v>434</v>
      </c>
      <c r="AC30" s="340">
        <v>3.0533331462744302</v>
      </c>
    </row>
    <row r="31" spans="1:29" x14ac:dyDescent="0.25">
      <c r="A31" s="336" t="s">
        <v>166</v>
      </c>
      <c r="B31" s="339" t="s">
        <v>165</v>
      </c>
      <c r="C31" s="340" t="s">
        <v>434</v>
      </c>
      <c r="D31" s="347">
        <v>0.24893632192320003</v>
      </c>
      <c r="E31" s="347"/>
      <c r="F31" s="347"/>
      <c r="G31" s="347"/>
      <c r="H31" s="347"/>
      <c r="I31" s="340"/>
      <c r="J31" s="340"/>
      <c r="K31" s="340"/>
      <c r="L31" s="340"/>
      <c r="M31" s="340"/>
      <c r="N31" s="340"/>
      <c r="O31" s="340"/>
      <c r="P31" s="340"/>
      <c r="Q31" s="340"/>
      <c r="R31" s="340"/>
      <c r="S31" s="340"/>
      <c r="T31" s="340"/>
      <c r="U31" s="340"/>
      <c r="V31" s="340"/>
      <c r="W31" s="340"/>
      <c r="X31" s="340"/>
      <c r="Y31" s="340"/>
      <c r="Z31" s="340"/>
      <c r="AA31" s="340"/>
      <c r="AB31" s="340">
        <v>0</v>
      </c>
      <c r="AC31" s="340">
        <v>0</v>
      </c>
    </row>
    <row r="32" spans="1:29" ht="31.5" x14ac:dyDescent="0.25">
      <c r="A32" s="336" t="s">
        <v>164</v>
      </c>
      <c r="B32" s="339" t="s">
        <v>163</v>
      </c>
      <c r="C32" s="340" t="s">
        <v>434</v>
      </c>
      <c r="D32" s="347">
        <v>0.79407609180530692</v>
      </c>
      <c r="E32" s="347"/>
      <c r="F32" s="347"/>
      <c r="G32" s="347"/>
      <c r="H32" s="347"/>
      <c r="I32" s="340"/>
      <c r="J32" s="340"/>
      <c r="K32" s="340"/>
      <c r="L32" s="340"/>
      <c r="M32" s="340"/>
      <c r="N32" s="340"/>
      <c r="O32" s="340"/>
      <c r="P32" s="340"/>
      <c r="Q32" s="340"/>
      <c r="R32" s="340"/>
      <c r="S32" s="340"/>
      <c r="T32" s="340"/>
      <c r="U32" s="340"/>
      <c r="V32" s="340"/>
      <c r="W32" s="340"/>
      <c r="X32" s="340"/>
      <c r="Y32" s="340"/>
      <c r="Z32" s="340"/>
      <c r="AA32" s="340"/>
      <c r="AB32" s="340">
        <v>0</v>
      </c>
      <c r="AC32" s="340">
        <v>0</v>
      </c>
    </row>
    <row r="33" spans="1:29" x14ac:dyDescent="0.25">
      <c r="A33" s="336" t="s">
        <v>162</v>
      </c>
      <c r="B33" s="339" t="s">
        <v>161</v>
      </c>
      <c r="C33" s="340" t="s">
        <v>434</v>
      </c>
      <c r="D33" s="347">
        <v>1.5498565952300001</v>
      </c>
      <c r="E33" s="347"/>
      <c r="F33" s="347"/>
      <c r="G33" s="347"/>
      <c r="H33" s="347"/>
      <c r="I33" s="340"/>
      <c r="J33" s="340"/>
      <c r="K33" s="340"/>
      <c r="L33" s="340"/>
      <c r="M33" s="340"/>
      <c r="N33" s="340"/>
      <c r="O33" s="340"/>
      <c r="P33" s="340"/>
      <c r="Q33" s="340"/>
      <c r="R33" s="340"/>
      <c r="S33" s="340"/>
      <c r="T33" s="340"/>
      <c r="U33" s="340"/>
      <c r="V33" s="340"/>
      <c r="W33" s="340"/>
      <c r="X33" s="340"/>
      <c r="Y33" s="340"/>
      <c r="Z33" s="340"/>
      <c r="AA33" s="340"/>
      <c r="AB33" s="340">
        <v>0</v>
      </c>
      <c r="AC33" s="340">
        <v>0</v>
      </c>
    </row>
    <row r="34" spans="1:29" x14ac:dyDescent="0.25">
      <c r="A34" s="336" t="s">
        <v>160</v>
      </c>
      <c r="B34" s="339" t="s">
        <v>159</v>
      </c>
      <c r="C34" s="340" t="s">
        <v>434</v>
      </c>
      <c r="D34" s="347">
        <v>0.46046413731592339</v>
      </c>
      <c r="E34" s="347"/>
      <c r="F34" s="347"/>
      <c r="G34" s="347"/>
      <c r="H34" s="347"/>
      <c r="I34" s="340"/>
      <c r="J34" s="340"/>
      <c r="K34" s="340"/>
      <c r="L34" s="340"/>
      <c r="M34" s="340"/>
      <c r="N34" s="340"/>
      <c r="O34" s="340"/>
      <c r="P34" s="340"/>
      <c r="Q34" s="340"/>
      <c r="R34" s="340"/>
      <c r="S34" s="340"/>
      <c r="T34" s="340"/>
      <c r="U34" s="340"/>
      <c r="V34" s="340"/>
      <c r="W34" s="340"/>
      <c r="X34" s="340"/>
      <c r="Y34" s="340"/>
      <c r="Z34" s="340"/>
      <c r="AA34" s="340"/>
      <c r="AB34" s="340">
        <v>0</v>
      </c>
      <c r="AC34" s="340">
        <v>0</v>
      </c>
    </row>
    <row r="35" spans="1:29" ht="31.5" x14ac:dyDescent="0.25">
      <c r="A35" s="336" t="s">
        <v>62</v>
      </c>
      <c r="B35" s="337" t="s">
        <v>158</v>
      </c>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row>
    <row r="36" spans="1:29" x14ac:dyDescent="0.25">
      <c r="A36" s="338" t="s">
        <v>157</v>
      </c>
      <c r="B36" s="342" t="s">
        <v>437</v>
      </c>
      <c r="C36" s="340"/>
      <c r="D36" s="340"/>
      <c r="E36" s="340"/>
      <c r="F36" s="340"/>
      <c r="G36" s="340">
        <v>0</v>
      </c>
      <c r="H36" s="340" t="s">
        <v>434</v>
      </c>
      <c r="I36" s="340" t="s">
        <v>434</v>
      </c>
      <c r="J36" s="340">
        <v>0</v>
      </c>
      <c r="K36" s="340" t="s">
        <v>501</v>
      </c>
      <c r="L36" s="340" t="s">
        <v>434</v>
      </c>
      <c r="M36" s="340" t="s">
        <v>434</v>
      </c>
      <c r="N36" s="340">
        <v>0</v>
      </c>
      <c r="O36" s="340" t="s">
        <v>501</v>
      </c>
      <c r="P36" s="340" t="s">
        <v>434</v>
      </c>
      <c r="Q36" s="340" t="s">
        <v>434</v>
      </c>
      <c r="R36" s="340">
        <v>0</v>
      </c>
      <c r="S36" s="340" t="s">
        <v>501</v>
      </c>
      <c r="T36" s="340" t="s">
        <v>434</v>
      </c>
      <c r="U36" s="340" t="s">
        <v>434</v>
      </c>
      <c r="V36" s="340">
        <v>0</v>
      </c>
      <c r="W36" s="340" t="s">
        <v>501</v>
      </c>
      <c r="X36" s="340" t="s">
        <v>434</v>
      </c>
      <c r="Y36" s="340" t="s">
        <v>434</v>
      </c>
      <c r="Z36" s="340">
        <v>0</v>
      </c>
      <c r="AA36" s="340" t="s">
        <v>501</v>
      </c>
      <c r="AB36" s="340">
        <v>0</v>
      </c>
      <c r="AC36" s="340">
        <v>0</v>
      </c>
    </row>
    <row r="37" spans="1:29" ht="31.5" x14ac:dyDescent="0.25">
      <c r="A37" s="338" t="s">
        <v>156</v>
      </c>
      <c r="B37" s="342" t="s">
        <v>435</v>
      </c>
      <c r="C37" s="340"/>
      <c r="D37" s="340"/>
      <c r="E37" s="340"/>
      <c r="F37" s="340"/>
      <c r="G37" s="340">
        <v>0</v>
      </c>
      <c r="H37" s="340" t="s">
        <v>434</v>
      </c>
      <c r="I37" s="340" t="s">
        <v>434</v>
      </c>
      <c r="J37" s="340">
        <v>0.25</v>
      </c>
      <c r="K37" s="340">
        <v>4</v>
      </c>
      <c r="L37" s="340" t="s">
        <v>434</v>
      </c>
      <c r="M37" s="340" t="s">
        <v>434</v>
      </c>
      <c r="N37" s="340">
        <v>0</v>
      </c>
      <c r="O37" s="340" t="s">
        <v>501</v>
      </c>
      <c r="P37" s="340" t="s">
        <v>434</v>
      </c>
      <c r="Q37" s="340" t="s">
        <v>434</v>
      </c>
      <c r="R37" s="340">
        <v>0</v>
      </c>
      <c r="S37" s="340" t="s">
        <v>501</v>
      </c>
      <c r="T37" s="340" t="s">
        <v>434</v>
      </c>
      <c r="U37" s="340" t="s">
        <v>434</v>
      </c>
      <c r="V37" s="340">
        <v>0</v>
      </c>
      <c r="W37" s="340" t="s">
        <v>501</v>
      </c>
      <c r="X37" s="340" t="s">
        <v>434</v>
      </c>
      <c r="Y37" s="340" t="s">
        <v>434</v>
      </c>
      <c r="Z37" s="340">
        <v>0</v>
      </c>
      <c r="AA37" s="340" t="s">
        <v>501</v>
      </c>
      <c r="AB37" s="340">
        <v>0</v>
      </c>
      <c r="AC37" s="340">
        <v>0.25</v>
      </c>
    </row>
    <row r="38" spans="1:29" x14ac:dyDescent="0.25">
      <c r="A38" s="338" t="s">
        <v>155</v>
      </c>
      <c r="B38" s="339" t="s">
        <v>146</v>
      </c>
      <c r="C38" s="340"/>
      <c r="D38" s="340"/>
      <c r="E38" s="340"/>
      <c r="F38" s="340"/>
      <c r="G38" s="340">
        <v>0</v>
      </c>
      <c r="H38" s="340" t="s">
        <v>434</v>
      </c>
      <c r="I38" s="340" t="s">
        <v>434</v>
      </c>
      <c r="J38" s="340">
        <v>0</v>
      </c>
      <c r="K38" s="340" t="s">
        <v>501</v>
      </c>
      <c r="L38" s="340" t="s">
        <v>434</v>
      </c>
      <c r="M38" s="340" t="s">
        <v>434</v>
      </c>
      <c r="N38" s="340">
        <v>0</v>
      </c>
      <c r="O38" s="340" t="s">
        <v>501</v>
      </c>
      <c r="P38" s="340" t="s">
        <v>434</v>
      </c>
      <c r="Q38" s="340" t="s">
        <v>434</v>
      </c>
      <c r="R38" s="340">
        <v>0</v>
      </c>
      <c r="S38" s="340" t="s">
        <v>501</v>
      </c>
      <c r="T38" s="340" t="s">
        <v>434</v>
      </c>
      <c r="U38" s="340" t="s">
        <v>434</v>
      </c>
      <c r="V38" s="340">
        <v>0</v>
      </c>
      <c r="W38" s="340" t="s">
        <v>501</v>
      </c>
      <c r="X38" s="340" t="s">
        <v>434</v>
      </c>
      <c r="Y38" s="340" t="s">
        <v>434</v>
      </c>
      <c r="Z38" s="340">
        <v>0</v>
      </c>
      <c r="AA38" s="340" t="s">
        <v>501</v>
      </c>
      <c r="AB38" s="340">
        <v>0</v>
      </c>
      <c r="AC38" s="340">
        <v>0</v>
      </c>
    </row>
    <row r="39" spans="1:29" x14ac:dyDescent="0.25">
      <c r="A39" s="338" t="s">
        <v>154</v>
      </c>
      <c r="B39" s="339" t="s">
        <v>436</v>
      </c>
      <c r="C39" s="340"/>
      <c r="D39" s="340"/>
      <c r="E39" s="340"/>
      <c r="F39" s="340"/>
      <c r="G39" s="340">
        <v>0</v>
      </c>
      <c r="H39" s="340" t="s">
        <v>434</v>
      </c>
      <c r="I39" s="340" t="s">
        <v>434</v>
      </c>
      <c r="J39" s="340">
        <v>0.21</v>
      </c>
      <c r="K39" s="340">
        <v>4</v>
      </c>
      <c r="L39" s="340" t="s">
        <v>434</v>
      </c>
      <c r="M39" s="340" t="s">
        <v>434</v>
      </c>
      <c r="N39" s="340">
        <v>0</v>
      </c>
      <c r="O39" s="340" t="s">
        <v>501</v>
      </c>
      <c r="P39" s="340" t="s">
        <v>434</v>
      </c>
      <c r="Q39" s="340" t="s">
        <v>434</v>
      </c>
      <c r="R39" s="340">
        <v>0</v>
      </c>
      <c r="S39" s="340" t="s">
        <v>501</v>
      </c>
      <c r="T39" s="340" t="s">
        <v>434</v>
      </c>
      <c r="U39" s="340" t="s">
        <v>434</v>
      </c>
      <c r="V39" s="340">
        <v>0</v>
      </c>
      <c r="W39" s="340" t="s">
        <v>501</v>
      </c>
      <c r="X39" s="340" t="s">
        <v>434</v>
      </c>
      <c r="Y39" s="340" t="s">
        <v>434</v>
      </c>
      <c r="Z39" s="340">
        <v>0</v>
      </c>
      <c r="AA39" s="340" t="s">
        <v>501</v>
      </c>
      <c r="AB39" s="340">
        <v>0</v>
      </c>
      <c r="AC39" s="340">
        <v>0.21</v>
      </c>
    </row>
    <row r="40" spans="1:29" x14ac:dyDescent="0.25">
      <c r="A40" s="338" t="s">
        <v>153</v>
      </c>
      <c r="B40" s="339" t="s">
        <v>438</v>
      </c>
      <c r="C40" s="340"/>
      <c r="D40" s="340"/>
      <c r="E40" s="340"/>
      <c r="F40" s="340"/>
      <c r="G40" s="340">
        <v>0</v>
      </c>
      <c r="H40" s="340" t="s">
        <v>434</v>
      </c>
      <c r="I40" s="340" t="s">
        <v>434</v>
      </c>
      <c r="J40" s="340">
        <v>0</v>
      </c>
      <c r="K40" s="340" t="s">
        <v>501</v>
      </c>
      <c r="L40" s="340" t="s">
        <v>434</v>
      </c>
      <c r="M40" s="340" t="s">
        <v>434</v>
      </c>
      <c r="N40" s="340">
        <v>0</v>
      </c>
      <c r="O40" s="340" t="s">
        <v>501</v>
      </c>
      <c r="P40" s="340" t="s">
        <v>434</v>
      </c>
      <c r="Q40" s="340" t="s">
        <v>434</v>
      </c>
      <c r="R40" s="340">
        <v>0</v>
      </c>
      <c r="S40" s="340" t="s">
        <v>501</v>
      </c>
      <c r="T40" s="340" t="s">
        <v>434</v>
      </c>
      <c r="U40" s="340" t="s">
        <v>434</v>
      </c>
      <c r="V40" s="340">
        <v>0</v>
      </c>
      <c r="W40" s="340" t="s">
        <v>501</v>
      </c>
      <c r="X40" s="340" t="s">
        <v>434</v>
      </c>
      <c r="Y40" s="340" t="s">
        <v>434</v>
      </c>
      <c r="Z40" s="340">
        <v>0</v>
      </c>
      <c r="AA40" s="340" t="s">
        <v>501</v>
      </c>
      <c r="AB40" s="340">
        <v>0</v>
      </c>
      <c r="AC40" s="340">
        <v>0</v>
      </c>
    </row>
    <row r="41" spans="1:29" x14ac:dyDescent="0.25">
      <c r="A41" s="338" t="s">
        <v>152</v>
      </c>
      <c r="B41" s="339" t="s">
        <v>439</v>
      </c>
      <c r="C41" s="340"/>
      <c r="D41" s="340"/>
      <c r="E41" s="340"/>
      <c r="F41" s="340"/>
      <c r="G41" s="340">
        <v>0</v>
      </c>
      <c r="H41" s="340" t="s">
        <v>434</v>
      </c>
      <c r="I41" s="340" t="s">
        <v>434</v>
      </c>
      <c r="J41" s="340">
        <v>0</v>
      </c>
      <c r="K41" s="340" t="s">
        <v>501</v>
      </c>
      <c r="L41" s="340" t="s">
        <v>434</v>
      </c>
      <c r="M41" s="340" t="s">
        <v>434</v>
      </c>
      <c r="N41" s="340">
        <v>0</v>
      </c>
      <c r="O41" s="340" t="s">
        <v>501</v>
      </c>
      <c r="P41" s="340" t="s">
        <v>434</v>
      </c>
      <c r="Q41" s="340" t="s">
        <v>434</v>
      </c>
      <c r="R41" s="340">
        <v>0</v>
      </c>
      <c r="S41" s="340" t="s">
        <v>501</v>
      </c>
      <c r="T41" s="340" t="s">
        <v>434</v>
      </c>
      <c r="U41" s="340" t="s">
        <v>434</v>
      </c>
      <c r="V41" s="340">
        <v>0</v>
      </c>
      <c r="W41" s="340" t="s">
        <v>501</v>
      </c>
      <c r="X41" s="340" t="s">
        <v>434</v>
      </c>
      <c r="Y41" s="340" t="s">
        <v>434</v>
      </c>
      <c r="Z41" s="340">
        <v>0</v>
      </c>
      <c r="AA41" s="340" t="s">
        <v>501</v>
      </c>
      <c r="AB41" s="340">
        <v>0</v>
      </c>
      <c r="AC41" s="340">
        <v>0</v>
      </c>
    </row>
    <row r="42" spans="1:29" x14ac:dyDescent="0.25">
      <c r="A42" s="338" t="s">
        <v>151</v>
      </c>
      <c r="B42" s="339" t="s">
        <v>440</v>
      </c>
      <c r="C42" s="340"/>
      <c r="D42" s="340"/>
      <c r="E42" s="340"/>
      <c r="F42" s="340"/>
      <c r="G42" s="340">
        <v>0</v>
      </c>
      <c r="H42" s="340" t="s">
        <v>434</v>
      </c>
      <c r="I42" s="340" t="s">
        <v>434</v>
      </c>
      <c r="J42" s="340">
        <v>0</v>
      </c>
      <c r="K42" s="340" t="s">
        <v>501</v>
      </c>
      <c r="L42" s="340" t="s">
        <v>434</v>
      </c>
      <c r="M42" s="340" t="s">
        <v>434</v>
      </c>
      <c r="N42" s="340">
        <v>0</v>
      </c>
      <c r="O42" s="340" t="s">
        <v>501</v>
      </c>
      <c r="P42" s="340" t="s">
        <v>434</v>
      </c>
      <c r="Q42" s="340" t="s">
        <v>434</v>
      </c>
      <c r="R42" s="340">
        <v>0</v>
      </c>
      <c r="S42" s="340" t="s">
        <v>501</v>
      </c>
      <c r="T42" s="340" t="s">
        <v>434</v>
      </c>
      <c r="U42" s="340" t="s">
        <v>434</v>
      </c>
      <c r="V42" s="340">
        <v>0</v>
      </c>
      <c r="W42" s="340" t="s">
        <v>501</v>
      </c>
      <c r="X42" s="340" t="s">
        <v>434</v>
      </c>
      <c r="Y42" s="340" t="s">
        <v>434</v>
      </c>
      <c r="Z42" s="340">
        <v>0</v>
      </c>
      <c r="AA42" s="340" t="s">
        <v>501</v>
      </c>
      <c r="AB42" s="340">
        <v>0</v>
      </c>
      <c r="AC42" s="340">
        <v>0</v>
      </c>
    </row>
    <row r="43" spans="1:29" x14ac:dyDescent="0.25">
      <c r="A43" s="338" t="s">
        <v>441</v>
      </c>
      <c r="B43" s="339" t="s">
        <v>442</v>
      </c>
      <c r="C43" s="340"/>
      <c r="D43" s="340"/>
      <c r="E43" s="340"/>
      <c r="F43" s="340"/>
      <c r="G43" s="340">
        <v>0</v>
      </c>
      <c r="H43" s="340" t="s">
        <v>434</v>
      </c>
      <c r="I43" s="340" t="s">
        <v>434</v>
      </c>
      <c r="J43" s="340">
        <v>0</v>
      </c>
      <c r="K43" s="340" t="s">
        <v>501</v>
      </c>
      <c r="L43" s="340" t="s">
        <v>434</v>
      </c>
      <c r="M43" s="340" t="s">
        <v>434</v>
      </c>
      <c r="N43" s="340">
        <v>0</v>
      </c>
      <c r="O43" s="340" t="s">
        <v>501</v>
      </c>
      <c r="P43" s="340" t="s">
        <v>434</v>
      </c>
      <c r="Q43" s="340" t="s">
        <v>434</v>
      </c>
      <c r="R43" s="340">
        <v>0</v>
      </c>
      <c r="S43" s="340" t="s">
        <v>501</v>
      </c>
      <c r="T43" s="340" t="s">
        <v>434</v>
      </c>
      <c r="U43" s="340" t="s">
        <v>434</v>
      </c>
      <c r="V43" s="340">
        <v>0</v>
      </c>
      <c r="W43" s="340" t="s">
        <v>501</v>
      </c>
      <c r="X43" s="340" t="s">
        <v>434</v>
      </c>
      <c r="Y43" s="340" t="s">
        <v>434</v>
      </c>
      <c r="Z43" s="340">
        <v>0</v>
      </c>
      <c r="AA43" s="340" t="s">
        <v>501</v>
      </c>
      <c r="AB43" s="340">
        <v>0</v>
      </c>
      <c r="AC43" s="340">
        <v>0</v>
      </c>
    </row>
    <row r="44" spans="1:29" x14ac:dyDescent="0.25">
      <c r="A44" s="338" t="s">
        <v>443</v>
      </c>
      <c r="B44" s="339" t="s">
        <v>444</v>
      </c>
      <c r="C44" s="340"/>
      <c r="D44" s="340"/>
      <c r="E44" s="340"/>
      <c r="F44" s="340"/>
      <c r="G44" s="340">
        <v>0</v>
      </c>
      <c r="H44" s="340" t="s">
        <v>434</v>
      </c>
      <c r="I44" s="340" t="s">
        <v>434</v>
      </c>
      <c r="J44" s="340">
        <v>0</v>
      </c>
      <c r="K44" s="340" t="s">
        <v>501</v>
      </c>
      <c r="L44" s="340" t="s">
        <v>434</v>
      </c>
      <c r="M44" s="340" t="s">
        <v>434</v>
      </c>
      <c r="N44" s="340">
        <v>0</v>
      </c>
      <c r="O44" s="340" t="s">
        <v>501</v>
      </c>
      <c r="P44" s="340" t="s">
        <v>434</v>
      </c>
      <c r="Q44" s="340" t="s">
        <v>434</v>
      </c>
      <c r="R44" s="340">
        <v>0</v>
      </c>
      <c r="S44" s="340" t="s">
        <v>501</v>
      </c>
      <c r="T44" s="340" t="s">
        <v>434</v>
      </c>
      <c r="U44" s="340" t="s">
        <v>434</v>
      </c>
      <c r="V44" s="340">
        <v>0</v>
      </c>
      <c r="W44" s="340" t="s">
        <v>501</v>
      </c>
      <c r="X44" s="340" t="s">
        <v>434</v>
      </c>
      <c r="Y44" s="340" t="s">
        <v>434</v>
      </c>
      <c r="Z44" s="340">
        <v>0</v>
      </c>
      <c r="AA44" s="340" t="s">
        <v>501</v>
      </c>
      <c r="AB44" s="340">
        <v>0</v>
      </c>
      <c r="AC44" s="340">
        <v>0</v>
      </c>
    </row>
    <row r="45" spans="1:29" x14ac:dyDescent="0.25">
      <c r="A45" s="338" t="s">
        <v>445</v>
      </c>
      <c r="B45" s="339" t="s">
        <v>446</v>
      </c>
      <c r="C45" s="340"/>
      <c r="D45" s="340"/>
      <c r="E45" s="340"/>
      <c r="F45" s="340"/>
      <c r="G45" s="340">
        <v>0</v>
      </c>
      <c r="H45" s="340" t="s">
        <v>434</v>
      </c>
      <c r="I45" s="340" t="s">
        <v>434</v>
      </c>
      <c r="J45" s="340">
        <v>0</v>
      </c>
      <c r="K45" s="340" t="s">
        <v>501</v>
      </c>
      <c r="L45" s="340" t="s">
        <v>434</v>
      </c>
      <c r="M45" s="340" t="s">
        <v>434</v>
      </c>
      <c r="N45" s="340">
        <v>0</v>
      </c>
      <c r="O45" s="340" t="s">
        <v>501</v>
      </c>
      <c r="P45" s="340" t="s">
        <v>434</v>
      </c>
      <c r="Q45" s="340" t="s">
        <v>434</v>
      </c>
      <c r="R45" s="340">
        <v>0</v>
      </c>
      <c r="S45" s="340" t="s">
        <v>501</v>
      </c>
      <c r="T45" s="340" t="s">
        <v>434</v>
      </c>
      <c r="U45" s="340" t="s">
        <v>434</v>
      </c>
      <c r="V45" s="340">
        <v>0</v>
      </c>
      <c r="W45" s="340" t="s">
        <v>501</v>
      </c>
      <c r="X45" s="340" t="s">
        <v>434</v>
      </c>
      <c r="Y45" s="340" t="s">
        <v>434</v>
      </c>
      <c r="Z45" s="340">
        <v>0</v>
      </c>
      <c r="AA45" s="340" t="s">
        <v>501</v>
      </c>
      <c r="AB45" s="340">
        <v>0</v>
      </c>
      <c r="AC45" s="340">
        <v>0</v>
      </c>
    </row>
    <row r="46" spans="1:29" x14ac:dyDescent="0.25">
      <c r="A46" s="338" t="s">
        <v>447</v>
      </c>
      <c r="B46" s="339" t="s">
        <v>448</v>
      </c>
      <c r="C46" s="340"/>
      <c r="D46" s="340"/>
      <c r="E46" s="340"/>
      <c r="F46" s="340"/>
      <c r="G46" s="340">
        <v>0</v>
      </c>
      <c r="H46" s="340" t="s">
        <v>434</v>
      </c>
      <c r="I46" s="340" t="s">
        <v>434</v>
      </c>
      <c r="J46" s="340">
        <v>0</v>
      </c>
      <c r="K46" s="340" t="s">
        <v>501</v>
      </c>
      <c r="L46" s="340" t="s">
        <v>434</v>
      </c>
      <c r="M46" s="340" t="s">
        <v>434</v>
      </c>
      <c r="N46" s="340">
        <v>0</v>
      </c>
      <c r="O46" s="340" t="s">
        <v>501</v>
      </c>
      <c r="P46" s="340" t="s">
        <v>434</v>
      </c>
      <c r="Q46" s="340" t="s">
        <v>434</v>
      </c>
      <c r="R46" s="340">
        <v>0</v>
      </c>
      <c r="S46" s="340" t="s">
        <v>501</v>
      </c>
      <c r="T46" s="340" t="s">
        <v>434</v>
      </c>
      <c r="U46" s="340" t="s">
        <v>434</v>
      </c>
      <c r="V46" s="340">
        <v>0</v>
      </c>
      <c r="W46" s="340" t="s">
        <v>501</v>
      </c>
      <c r="X46" s="340" t="s">
        <v>434</v>
      </c>
      <c r="Y46" s="340" t="s">
        <v>434</v>
      </c>
      <c r="Z46" s="340">
        <v>0</v>
      </c>
      <c r="AA46" s="340" t="s">
        <v>501</v>
      </c>
      <c r="AB46" s="340">
        <v>0</v>
      </c>
      <c r="AC46" s="340">
        <v>0</v>
      </c>
    </row>
    <row r="47" spans="1:29" x14ac:dyDescent="0.25">
      <c r="A47" s="336" t="s">
        <v>61</v>
      </c>
      <c r="B47" s="337" t="s">
        <v>150</v>
      </c>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row>
    <row r="48" spans="1:29" x14ac:dyDescent="0.25">
      <c r="A48" s="338" t="s">
        <v>149</v>
      </c>
      <c r="B48" s="342" t="s">
        <v>437</v>
      </c>
      <c r="C48" s="340" t="s">
        <v>434</v>
      </c>
      <c r="D48" s="340">
        <v>0</v>
      </c>
      <c r="E48" s="340"/>
      <c r="F48" s="340"/>
      <c r="G48" s="340">
        <v>0</v>
      </c>
      <c r="H48" s="340" t="s">
        <v>434</v>
      </c>
      <c r="I48" s="340"/>
      <c r="J48" s="340">
        <v>0</v>
      </c>
      <c r="K48" s="340"/>
      <c r="L48" s="340" t="s">
        <v>434</v>
      </c>
      <c r="M48" s="340"/>
      <c r="N48" s="340">
        <v>0</v>
      </c>
      <c r="O48" s="340"/>
      <c r="P48" s="340" t="s">
        <v>434</v>
      </c>
      <c r="Q48" s="340"/>
      <c r="R48" s="340">
        <v>0</v>
      </c>
      <c r="S48" s="340"/>
      <c r="T48" s="340" t="s">
        <v>434</v>
      </c>
      <c r="U48" s="340"/>
      <c r="V48" s="340">
        <v>0</v>
      </c>
      <c r="W48" s="340"/>
      <c r="X48" s="340" t="s">
        <v>434</v>
      </c>
      <c r="Y48" s="340"/>
      <c r="Z48" s="340">
        <v>0</v>
      </c>
      <c r="AA48" s="340"/>
      <c r="AB48" s="340">
        <v>0</v>
      </c>
      <c r="AC48" s="340">
        <v>0</v>
      </c>
    </row>
    <row r="49" spans="1:29" ht="31.5" x14ac:dyDescent="0.25">
      <c r="A49" s="338" t="s">
        <v>148</v>
      </c>
      <c r="B49" s="342" t="s">
        <v>435</v>
      </c>
      <c r="C49" s="340" t="s">
        <v>434</v>
      </c>
      <c r="D49" s="340">
        <v>0.25</v>
      </c>
      <c r="E49" s="340"/>
      <c r="F49" s="340"/>
      <c r="G49" s="340">
        <v>0</v>
      </c>
      <c r="H49" s="340" t="s">
        <v>434</v>
      </c>
      <c r="I49" s="340"/>
      <c r="J49" s="340">
        <v>0.25</v>
      </c>
      <c r="K49" s="340"/>
      <c r="L49" s="340" t="s">
        <v>434</v>
      </c>
      <c r="M49" s="340"/>
      <c r="N49" s="340">
        <v>0</v>
      </c>
      <c r="O49" s="340"/>
      <c r="P49" s="340" t="s">
        <v>434</v>
      </c>
      <c r="Q49" s="340"/>
      <c r="R49" s="340">
        <v>0</v>
      </c>
      <c r="S49" s="340"/>
      <c r="T49" s="340" t="s">
        <v>434</v>
      </c>
      <c r="U49" s="340"/>
      <c r="V49" s="340">
        <v>0</v>
      </c>
      <c r="W49" s="340"/>
      <c r="X49" s="340" t="s">
        <v>434</v>
      </c>
      <c r="Y49" s="340"/>
      <c r="Z49" s="340">
        <v>0</v>
      </c>
      <c r="AA49" s="340"/>
      <c r="AB49" s="340">
        <v>0</v>
      </c>
      <c r="AC49" s="340">
        <v>0.25</v>
      </c>
    </row>
    <row r="50" spans="1:29" x14ac:dyDescent="0.25">
      <c r="A50" s="338" t="s">
        <v>147</v>
      </c>
      <c r="B50" s="339" t="s">
        <v>146</v>
      </c>
      <c r="C50" s="340" t="s">
        <v>434</v>
      </c>
      <c r="D50" s="340">
        <v>0</v>
      </c>
      <c r="E50" s="340"/>
      <c r="F50" s="340"/>
      <c r="G50" s="340">
        <v>0</v>
      </c>
      <c r="H50" s="340" t="s">
        <v>434</v>
      </c>
      <c r="I50" s="340"/>
      <c r="J50" s="340">
        <v>0</v>
      </c>
      <c r="K50" s="340"/>
      <c r="L50" s="340" t="s">
        <v>434</v>
      </c>
      <c r="M50" s="340"/>
      <c r="N50" s="340">
        <v>0</v>
      </c>
      <c r="O50" s="340"/>
      <c r="P50" s="340" t="s">
        <v>434</v>
      </c>
      <c r="Q50" s="340"/>
      <c r="R50" s="340">
        <v>0</v>
      </c>
      <c r="S50" s="340"/>
      <c r="T50" s="340" t="s">
        <v>434</v>
      </c>
      <c r="U50" s="340"/>
      <c r="V50" s="340">
        <v>0</v>
      </c>
      <c r="W50" s="340"/>
      <c r="X50" s="340" t="s">
        <v>434</v>
      </c>
      <c r="Y50" s="340"/>
      <c r="Z50" s="340">
        <v>0</v>
      </c>
      <c r="AA50" s="340"/>
      <c r="AB50" s="340">
        <v>0</v>
      </c>
      <c r="AC50" s="340">
        <v>0</v>
      </c>
    </row>
    <row r="51" spans="1:29" ht="31.5" x14ac:dyDescent="0.25">
      <c r="A51" s="338" t="s">
        <v>145</v>
      </c>
      <c r="B51" s="339" t="s">
        <v>144</v>
      </c>
      <c r="C51" s="340" t="s">
        <v>434</v>
      </c>
      <c r="D51" s="340">
        <v>4.4999999999999998E-2</v>
      </c>
      <c r="E51" s="340"/>
      <c r="F51" s="340"/>
      <c r="G51" s="340">
        <v>0</v>
      </c>
      <c r="H51" s="340" t="s">
        <v>434</v>
      </c>
      <c r="I51" s="340"/>
      <c r="J51" s="340">
        <v>4.4999999999999998E-2</v>
      </c>
      <c r="K51" s="340"/>
      <c r="L51" s="340" t="s">
        <v>434</v>
      </c>
      <c r="M51" s="340"/>
      <c r="N51" s="340">
        <v>0</v>
      </c>
      <c r="O51" s="340"/>
      <c r="P51" s="340" t="s">
        <v>434</v>
      </c>
      <c r="Q51" s="340"/>
      <c r="R51" s="340">
        <v>0</v>
      </c>
      <c r="S51" s="340"/>
      <c r="T51" s="340" t="s">
        <v>434</v>
      </c>
      <c r="U51" s="340"/>
      <c r="V51" s="340">
        <v>0</v>
      </c>
      <c r="W51" s="340"/>
      <c r="X51" s="340" t="s">
        <v>434</v>
      </c>
      <c r="Y51" s="340"/>
      <c r="Z51" s="340">
        <v>0</v>
      </c>
      <c r="AA51" s="340"/>
      <c r="AB51" s="340">
        <v>0</v>
      </c>
      <c r="AC51" s="340">
        <v>4.4999999999999998E-2</v>
      </c>
    </row>
    <row r="52" spans="1:29" ht="31.5" x14ac:dyDescent="0.25">
      <c r="A52" s="338" t="s">
        <v>143</v>
      </c>
      <c r="B52" s="339" t="s">
        <v>142</v>
      </c>
      <c r="C52" s="340" t="s">
        <v>434</v>
      </c>
      <c r="D52" s="340">
        <v>0</v>
      </c>
      <c r="E52" s="340"/>
      <c r="F52" s="340"/>
      <c r="G52" s="340">
        <v>0</v>
      </c>
      <c r="H52" s="340" t="s">
        <v>434</v>
      </c>
      <c r="I52" s="340"/>
      <c r="J52" s="340">
        <v>0</v>
      </c>
      <c r="K52" s="340"/>
      <c r="L52" s="340" t="s">
        <v>434</v>
      </c>
      <c r="M52" s="340"/>
      <c r="N52" s="340">
        <v>0</v>
      </c>
      <c r="O52" s="340"/>
      <c r="P52" s="340" t="s">
        <v>434</v>
      </c>
      <c r="Q52" s="340"/>
      <c r="R52" s="340">
        <v>0</v>
      </c>
      <c r="S52" s="340"/>
      <c r="T52" s="340" t="s">
        <v>434</v>
      </c>
      <c r="U52" s="340"/>
      <c r="V52" s="340">
        <v>0</v>
      </c>
      <c r="W52" s="340"/>
      <c r="X52" s="340" t="s">
        <v>434</v>
      </c>
      <c r="Y52" s="340"/>
      <c r="Z52" s="340">
        <v>0</v>
      </c>
      <c r="AA52" s="340"/>
      <c r="AB52" s="340">
        <v>0</v>
      </c>
      <c r="AC52" s="340">
        <v>0</v>
      </c>
    </row>
    <row r="53" spans="1:29" x14ac:dyDescent="0.25">
      <c r="A53" s="338" t="s">
        <v>141</v>
      </c>
      <c r="B53" s="339" t="s">
        <v>140</v>
      </c>
      <c r="C53" s="340" t="s">
        <v>434</v>
      </c>
      <c r="D53" s="340">
        <v>0.16500000000000001</v>
      </c>
      <c r="E53" s="340"/>
      <c r="F53" s="340"/>
      <c r="G53" s="340">
        <v>0</v>
      </c>
      <c r="H53" s="340" t="s">
        <v>434</v>
      </c>
      <c r="I53" s="340"/>
      <c r="J53" s="340">
        <v>0.16500000000000001</v>
      </c>
      <c r="K53" s="340"/>
      <c r="L53" s="340" t="s">
        <v>434</v>
      </c>
      <c r="M53" s="340"/>
      <c r="N53" s="340">
        <v>0</v>
      </c>
      <c r="O53" s="340"/>
      <c r="P53" s="340" t="s">
        <v>434</v>
      </c>
      <c r="Q53" s="340"/>
      <c r="R53" s="340">
        <v>0</v>
      </c>
      <c r="S53" s="340"/>
      <c r="T53" s="340" t="s">
        <v>434</v>
      </c>
      <c r="U53" s="340"/>
      <c r="V53" s="340">
        <v>0</v>
      </c>
      <c r="W53" s="340"/>
      <c r="X53" s="340" t="s">
        <v>434</v>
      </c>
      <c r="Y53" s="340"/>
      <c r="Z53" s="340">
        <v>0</v>
      </c>
      <c r="AA53" s="340"/>
      <c r="AB53" s="340">
        <v>0</v>
      </c>
      <c r="AC53" s="340">
        <v>0.16500000000000001</v>
      </c>
    </row>
    <row r="54" spans="1:29" x14ac:dyDescent="0.25">
      <c r="A54" s="338" t="s">
        <v>139</v>
      </c>
      <c r="B54" s="339" t="s">
        <v>438</v>
      </c>
      <c r="C54" s="340" t="s">
        <v>434</v>
      </c>
      <c r="D54" s="340">
        <v>2</v>
      </c>
      <c r="E54" s="340"/>
      <c r="F54" s="340"/>
      <c r="G54" s="340">
        <v>0</v>
      </c>
      <c r="H54" s="340" t="s">
        <v>434</v>
      </c>
      <c r="I54" s="340"/>
      <c r="J54" s="340">
        <v>2</v>
      </c>
      <c r="K54" s="340"/>
      <c r="L54" s="340" t="s">
        <v>434</v>
      </c>
      <c r="M54" s="340"/>
      <c r="N54" s="340">
        <v>0</v>
      </c>
      <c r="O54" s="340"/>
      <c r="P54" s="340" t="s">
        <v>434</v>
      </c>
      <c r="Q54" s="340"/>
      <c r="R54" s="340">
        <v>0</v>
      </c>
      <c r="S54" s="340"/>
      <c r="T54" s="340" t="s">
        <v>434</v>
      </c>
      <c r="U54" s="340"/>
      <c r="V54" s="340">
        <v>0</v>
      </c>
      <c r="W54" s="340"/>
      <c r="X54" s="340" t="s">
        <v>434</v>
      </c>
      <c r="Y54" s="340"/>
      <c r="Z54" s="340">
        <v>0</v>
      </c>
      <c r="AA54" s="340"/>
      <c r="AB54" s="340">
        <v>0</v>
      </c>
      <c r="AC54" s="340">
        <v>2</v>
      </c>
    </row>
    <row r="55" spans="1:29" x14ac:dyDescent="0.25">
      <c r="A55" s="338" t="s">
        <v>449</v>
      </c>
      <c r="B55" s="339" t="s">
        <v>439</v>
      </c>
      <c r="C55" s="340" t="s">
        <v>434</v>
      </c>
      <c r="D55" s="340">
        <v>0</v>
      </c>
      <c r="E55" s="340"/>
      <c r="F55" s="340"/>
      <c r="G55" s="340">
        <v>0</v>
      </c>
      <c r="H55" s="340" t="s">
        <v>434</v>
      </c>
      <c r="I55" s="340"/>
      <c r="J55" s="340">
        <v>0</v>
      </c>
      <c r="K55" s="340"/>
      <c r="L55" s="340" t="s">
        <v>434</v>
      </c>
      <c r="M55" s="340"/>
      <c r="N55" s="340">
        <v>0</v>
      </c>
      <c r="O55" s="340"/>
      <c r="P55" s="340" t="s">
        <v>434</v>
      </c>
      <c r="Q55" s="340"/>
      <c r="R55" s="340">
        <v>0</v>
      </c>
      <c r="S55" s="340"/>
      <c r="T55" s="340" t="s">
        <v>434</v>
      </c>
      <c r="U55" s="340"/>
      <c r="V55" s="340">
        <v>0</v>
      </c>
      <c r="W55" s="340"/>
      <c r="X55" s="340" t="s">
        <v>434</v>
      </c>
      <c r="Y55" s="340"/>
      <c r="Z55" s="340">
        <v>0</v>
      </c>
      <c r="AA55" s="340"/>
      <c r="AB55" s="340">
        <v>0</v>
      </c>
      <c r="AC55" s="340">
        <v>0</v>
      </c>
    </row>
    <row r="56" spans="1:29" x14ac:dyDescent="0.25">
      <c r="A56" s="338" t="s">
        <v>450</v>
      </c>
      <c r="B56" s="339" t="s">
        <v>440</v>
      </c>
      <c r="C56" s="340" t="s">
        <v>434</v>
      </c>
      <c r="D56" s="340">
        <v>0</v>
      </c>
      <c r="E56" s="340"/>
      <c r="F56" s="340"/>
      <c r="G56" s="340">
        <v>0</v>
      </c>
      <c r="H56" s="340" t="s">
        <v>434</v>
      </c>
      <c r="I56" s="340"/>
      <c r="J56" s="340">
        <v>0</v>
      </c>
      <c r="K56" s="340"/>
      <c r="L56" s="340" t="s">
        <v>434</v>
      </c>
      <c r="M56" s="340"/>
      <c r="N56" s="340">
        <v>0</v>
      </c>
      <c r="O56" s="340"/>
      <c r="P56" s="340" t="s">
        <v>434</v>
      </c>
      <c r="Q56" s="340"/>
      <c r="R56" s="340">
        <v>0</v>
      </c>
      <c r="S56" s="340"/>
      <c r="T56" s="340" t="s">
        <v>434</v>
      </c>
      <c r="U56" s="340"/>
      <c r="V56" s="340">
        <v>0</v>
      </c>
      <c r="W56" s="340"/>
      <c r="X56" s="340" t="s">
        <v>434</v>
      </c>
      <c r="Y56" s="340"/>
      <c r="Z56" s="340">
        <v>0</v>
      </c>
      <c r="AA56" s="340"/>
      <c r="AB56" s="340">
        <v>0</v>
      </c>
      <c r="AC56" s="340">
        <v>0</v>
      </c>
    </row>
    <row r="57" spans="1:29" x14ac:dyDescent="0.25">
      <c r="A57" s="338" t="s">
        <v>451</v>
      </c>
      <c r="B57" s="339" t="s">
        <v>442</v>
      </c>
      <c r="C57" s="340" t="s">
        <v>434</v>
      </c>
      <c r="D57" s="340">
        <v>0</v>
      </c>
      <c r="E57" s="340"/>
      <c r="F57" s="340"/>
      <c r="G57" s="340">
        <v>0</v>
      </c>
      <c r="H57" s="340" t="s">
        <v>434</v>
      </c>
      <c r="I57" s="340"/>
      <c r="J57" s="340">
        <v>0</v>
      </c>
      <c r="K57" s="340"/>
      <c r="L57" s="340" t="s">
        <v>434</v>
      </c>
      <c r="M57" s="340"/>
      <c r="N57" s="340">
        <v>0</v>
      </c>
      <c r="O57" s="340"/>
      <c r="P57" s="340" t="s">
        <v>434</v>
      </c>
      <c r="Q57" s="340"/>
      <c r="R57" s="340">
        <v>0</v>
      </c>
      <c r="S57" s="340"/>
      <c r="T57" s="340" t="s">
        <v>434</v>
      </c>
      <c r="U57" s="340"/>
      <c r="V57" s="340">
        <v>0</v>
      </c>
      <c r="W57" s="340"/>
      <c r="X57" s="340" t="s">
        <v>434</v>
      </c>
      <c r="Y57" s="340"/>
      <c r="Z57" s="340">
        <v>0</v>
      </c>
      <c r="AA57" s="340"/>
      <c r="AB57" s="340">
        <v>0</v>
      </c>
      <c r="AC57" s="340">
        <v>0</v>
      </c>
    </row>
    <row r="58" spans="1:29" x14ac:dyDescent="0.25">
      <c r="A58" s="338" t="s">
        <v>452</v>
      </c>
      <c r="B58" s="339" t="s">
        <v>444</v>
      </c>
      <c r="C58" s="340" t="s">
        <v>434</v>
      </c>
      <c r="D58" s="340">
        <v>0</v>
      </c>
      <c r="E58" s="340"/>
      <c r="F58" s="340"/>
      <c r="G58" s="340">
        <v>0</v>
      </c>
      <c r="H58" s="340" t="s">
        <v>434</v>
      </c>
      <c r="I58" s="340"/>
      <c r="J58" s="340">
        <v>0</v>
      </c>
      <c r="K58" s="340"/>
      <c r="L58" s="340" t="s">
        <v>434</v>
      </c>
      <c r="M58" s="340"/>
      <c r="N58" s="340">
        <v>0</v>
      </c>
      <c r="O58" s="340"/>
      <c r="P58" s="340" t="s">
        <v>434</v>
      </c>
      <c r="Q58" s="340"/>
      <c r="R58" s="340">
        <v>0</v>
      </c>
      <c r="S58" s="340"/>
      <c r="T58" s="340" t="s">
        <v>434</v>
      </c>
      <c r="U58" s="340"/>
      <c r="V58" s="340">
        <v>0</v>
      </c>
      <c r="W58" s="340"/>
      <c r="X58" s="340" t="s">
        <v>434</v>
      </c>
      <c r="Y58" s="340"/>
      <c r="Z58" s="340">
        <v>0</v>
      </c>
      <c r="AA58" s="340"/>
      <c r="AB58" s="340">
        <v>0</v>
      </c>
      <c r="AC58" s="340">
        <v>0</v>
      </c>
    </row>
    <row r="59" spans="1:29" x14ac:dyDescent="0.25">
      <c r="A59" s="338" t="s">
        <v>453</v>
      </c>
      <c r="B59" s="339" t="s">
        <v>446</v>
      </c>
      <c r="C59" s="340" t="s">
        <v>434</v>
      </c>
      <c r="D59" s="340">
        <v>0</v>
      </c>
      <c r="E59" s="340"/>
      <c r="F59" s="340"/>
      <c r="G59" s="340">
        <v>0</v>
      </c>
      <c r="H59" s="340" t="s">
        <v>434</v>
      </c>
      <c r="I59" s="340"/>
      <c r="J59" s="340">
        <v>0</v>
      </c>
      <c r="K59" s="340"/>
      <c r="L59" s="340" t="s">
        <v>434</v>
      </c>
      <c r="M59" s="340"/>
      <c r="N59" s="340">
        <v>0</v>
      </c>
      <c r="O59" s="340"/>
      <c r="P59" s="340" t="s">
        <v>434</v>
      </c>
      <c r="Q59" s="340"/>
      <c r="R59" s="340">
        <v>0</v>
      </c>
      <c r="S59" s="340"/>
      <c r="T59" s="340" t="s">
        <v>434</v>
      </c>
      <c r="U59" s="340"/>
      <c r="V59" s="340">
        <v>0</v>
      </c>
      <c r="W59" s="340"/>
      <c r="X59" s="340" t="s">
        <v>434</v>
      </c>
      <c r="Y59" s="340"/>
      <c r="Z59" s="340">
        <v>0</v>
      </c>
      <c r="AA59" s="340"/>
      <c r="AB59" s="340">
        <v>0</v>
      </c>
      <c r="AC59" s="340">
        <v>0</v>
      </c>
    </row>
    <row r="60" spans="1:29" x14ac:dyDescent="0.25">
      <c r="A60" s="338" t="s">
        <v>454</v>
      </c>
      <c r="B60" s="339" t="s">
        <v>448</v>
      </c>
      <c r="C60" s="340" t="s">
        <v>434</v>
      </c>
      <c r="D60" s="340">
        <v>0</v>
      </c>
      <c r="E60" s="340"/>
      <c r="F60" s="340"/>
      <c r="G60" s="340">
        <v>0</v>
      </c>
      <c r="H60" s="340" t="s">
        <v>434</v>
      </c>
      <c r="I60" s="340"/>
      <c r="J60" s="340">
        <v>0</v>
      </c>
      <c r="K60" s="340"/>
      <c r="L60" s="340" t="s">
        <v>434</v>
      </c>
      <c r="M60" s="340"/>
      <c r="N60" s="340">
        <v>0</v>
      </c>
      <c r="O60" s="340"/>
      <c r="P60" s="340" t="s">
        <v>434</v>
      </c>
      <c r="Q60" s="340"/>
      <c r="R60" s="340">
        <v>0</v>
      </c>
      <c r="S60" s="340"/>
      <c r="T60" s="340" t="s">
        <v>434</v>
      </c>
      <c r="U60" s="340"/>
      <c r="V60" s="340">
        <v>0</v>
      </c>
      <c r="W60" s="340"/>
      <c r="X60" s="340" t="s">
        <v>434</v>
      </c>
      <c r="Y60" s="340"/>
      <c r="Z60" s="340">
        <v>0</v>
      </c>
      <c r="AA60" s="340"/>
      <c r="AB60" s="340">
        <v>0</v>
      </c>
      <c r="AC60" s="340">
        <v>0</v>
      </c>
    </row>
    <row r="61" spans="1:29" ht="31.5" x14ac:dyDescent="0.25">
      <c r="A61" s="336" t="s">
        <v>59</v>
      </c>
      <c r="B61" s="337" t="s">
        <v>138</v>
      </c>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row>
    <row r="62" spans="1:29" x14ac:dyDescent="0.25">
      <c r="A62" s="338" t="s">
        <v>137</v>
      </c>
      <c r="B62" s="339" t="s">
        <v>136</v>
      </c>
      <c r="C62" s="340" t="s">
        <v>434</v>
      </c>
      <c r="D62" s="340">
        <v>3.0533331462744302</v>
      </c>
      <c r="E62" s="340"/>
      <c r="F62" s="340"/>
      <c r="G62" s="340">
        <v>0</v>
      </c>
      <c r="H62" s="340" t="s">
        <v>434</v>
      </c>
      <c r="I62" s="340"/>
      <c r="J62" s="340">
        <v>3.0533331462744302</v>
      </c>
      <c r="K62" s="340"/>
      <c r="L62" s="340" t="s">
        <v>434</v>
      </c>
      <c r="M62" s="340"/>
      <c r="N62" s="340">
        <v>0</v>
      </c>
      <c r="O62" s="340"/>
      <c r="P62" s="340" t="s">
        <v>434</v>
      </c>
      <c r="Q62" s="340"/>
      <c r="R62" s="340">
        <v>0</v>
      </c>
      <c r="S62" s="340"/>
      <c r="T62" s="340" t="s">
        <v>434</v>
      </c>
      <c r="U62" s="340"/>
      <c r="V62" s="340">
        <v>0</v>
      </c>
      <c r="W62" s="340"/>
      <c r="X62" s="340" t="s">
        <v>434</v>
      </c>
      <c r="Y62" s="340"/>
      <c r="Z62" s="340">
        <v>0</v>
      </c>
      <c r="AA62" s="340"/>
      <c r="AB62" s="340">
        <v>0</v>
      </c>
      <c r="AC62" s="340">
        <v>3.0533331462744302</v>
      </c>
    </row>
    <row r="63" spans="1:29" x14ac:dyDescent="0.25">
      <c r="A63" s="338" t="s">
        <v>135</v>
      </c>
      <c r="B63" s="339" t="s">
        <v>129</v>
      </c>
      <c r="C63" s="340"/>
      <c r="D63" s="340"/>
      <c r="E63" s="340"/>
      <c r="F63" s="340"/>
      <c r="G63" s="340">
        <v>0</v>
      </c>
      <c r="H63" s="340" t="s">
        <v>434</v>
      </c>
      <c r="I63" s="340"/>
      <c r="J63" s="340">
        <v>0</v>
      </c>
      <c r="K63" s="340"/>
      <c r="L63" s="340" t="s">
        <v>434</v>
      </c>
      <c r="M63" s="340"/>
      <c r="N63" s="340">
        <v>0</v>
      </c>
      <c r="O63" s="340"/>
      <c r="P63" s="340" t="s">
        <v>434</v>
      </c>
      <c r="Q63" s="340"/>
      <c r="R63" s="340">
        <v>0</v>
      </c>
      <c r="S63" s="340"/>
      <c r="T63" s="340" t="s">
        <v>434</v>
      </c>
      <c r="U63" s="340"/>
      <c r="V63" s="340">
        <v>0</v>
      </c>
      <c r="W63" s="340"/>
      <c r="X63" s="340" t="s">
        <v>434</v>
      </c>
      <c r="Y63" s="340"/>
      <c r="Z63" s="340">
        <v>0</v>
      </c>
      <c r="AA63" s="340"/>
      <c r="AB63" s="340">
        <v>0</v>
      </c>
      <c r="AC63" s="340">
        <v>0</v>
      </c>
    </row>
    <row r="64" spans="1:29" x14ac:dyDescent="0.25">
      <c r="A64" s="338" t="s">
        <v>134</v>
      </c>
      <c r="B64" s="342" t="s">
        <v>128</v>
      </c>
      <c r="C64" s="340"/>
      <c r="D64" s="340"/>
      <c r="E64" s="340"/>
      <c r="F64" s="340"/>
      <c r="G64" s="340">
        <v>0</v>
      </c>
      <c r="H64" s="340" t="s">
        <v>434</v>
      </c>
      <c r="I64" s="340"/>
      <c r="J64" s="340">
        <v>0.25</v>
      </c>
      <c r="K64" s="340"/>
      <c r="L64" s="340" t="s">
        <v>434</v>
      </c>
      <c r="M64" s="340"/>
      <c r="N64" s="340">
        <v>0</v>
      </c>
      <c r="O64" s="340"/>
      <c r="P64" s="340" t="s">
        <v>434</v>
      </c>
      <c r="Q64" s="340"/>
      <c r="R64" s="340">
        <v>0</v>
      </c>
      <c r="S64" s="340"/>
      <c r="T64" s="340" t="s">
        <v>434</v>
      </c>
      <c r="U64" s="340"/>
      <c r="V64" s="340">
        <v>0</v>
      </c>
      <c r="W64" s="340"/>
      <c r="X64" s="340" t="s">
        <v>434</v>
      </c>
      <c r="Y64" s="340"/>
      <c r="Z64" s="340">
        <v>0</v>
      </c>
      <c r="AA64" s="340"/>
      <c r="AB64" s="340">
        <v>0</v>
      </c>
      <c r="AC64" s="340">
        <v>0.25</v>
      </c>
    </row>
    <row r="65" spans="1:29" x14ac:dyDescent="0.25">
      <c r="A65" s="338" t="s">
        <v>133</v>
      </c>
      <c r="B65" s="342" t="s">
        <v>127</v>
      </c>
      <c r="C65" s="340"/>
      <c r="D65" s="340"/>
      <c r="E65" s="340"/>
      <c r="F65" s="340"/>
      <c r="G65" s="340">
        <v>0</v>
      </c>
      <c r="H65" s="340" t="s">
        <v>434</v>
      </c>
      <c r="I65" s="340"/>
      <c r="J65" s="340">
        <v>0</v>
      </c>
      <c r="K65" s="340"/>
      <c r="L65" s="340" t="s">
        <v>434</v>
      </c>
      <c r="M65" s="340"/>
      <c r="N65" s="340">
        <v>0</v>
      </c>
      <c r="O65" s="340"/>
      <c r="P65" s="340" t="s">
        <v>434</v>
      </c>
      <c r="Q65" s="340"/>
      <c r="R65" s="340">
        <v>0</v>
      </c>
      <c r="S65" s="340"/>
      <c r="T65" s="340" t="s">
        <v>434</v>
      </c>
      <c r="U65" s="340"/>
      <c r="V65" s="340">
        <v>0</v>
      </c>
      <c r="W65" s="340"/>
      <c r="X65" s="340" t="s">
        <v>434</v>
      </c>
      <c r="Y65" s="340"/>
      <c r="Z65" s="340">
        <v>0</v>
      </c>
      <c r="AA65" s="340"/>
      <c r="AB65" s="340">
        <v>0</v>
      </c>
      <c r="AC65" s="340">
        <v>0</v>
      </c>
    </row>
    <row r="66" spans="1:29" x14ac:dyDescent="0.25">
      <c r="A66" s="338" t="s">
        <v>132</v>
      </c>
      <c r="B66" s="342" t="s">
        <v>126</v>
      </c>
      <c r="C66" s="340"/>
      <c r="D66" s="340"/>
      <c r="E66" s="340"/>
      <c r="F66" s="340"/>
      <c r="G66" s="340">
        <v>0</v>
      </c>
      <c r="H66" s="340" t="s">
        <v>434</v>
      </c>
      <c r="I66" s="340"/>
      <c r="J66" s="340">
        <v>0.21000000000000002</v>
      </c>
      <c r="K66" s="340"/>
      <c r="L66" s="340" t="s">
        <v>434</v>
      </c>
      <c r="M66" s="340"/>
      <c r="N66" s="340">
        <v>0</v>
      </c>
      <c r="O66" s="340"/>
      <c r="P66" s="340" t="s">
        <v>434</v>
      </c>
      <c r="Q66" s="340"/>
      <c r="R66" s="340">
        <v>0</v>
      </c>
      <c r="S66" s="340"/>
      <c r="T66" s="340" t="s">
        <v>434</v>
      </c>
      <c r="U66" s="340"/>
      <c r="V66" s="340">
        <v>0</v>
      </c>
      <c r="W66" s="340"/>
      <c r="X66" s="340" t="s">
        <v>434</v>
      </c>
      <c r="Y66" s="340"/>
      <c r="Z66" s="340">
        <v>0</v>
      </c>
      <c r="AA66" s="340"/>
      <c r="AB66" s="340">
        <v>0</v>
      </c>
      <c r="AC66" s="340">
        <v>0.21000000000000002</v>
      </c>
    </row>
    <row r="67" spans="1:29" x14ac:dyDescent="0.25">
      <c r="A67" s="338" t="s">
        <v>131</v>
      </c>
      <c r="B67" s="342" t="s">
        <v>438</v>
      </c>
      <c r="C67" s="340"/>
      <c r="D67" s="340"/>
      <c r="E67" s="340"/>
      <c r="F67" s="340"/>
      <c r="G67" s="340">
        <v>0</v>
      </c>
      <c r="H67" s="340" t="s">
        <v>434</v>
      </c>
      <c r="I67" s="340"/>
      <c r="J67" s="340">
        <v>2</v>
      </c>
      <c r="K67" s="340"/>
      <c r="L67" s="340" t="s">
        <v>434</v>
      </c>
      <c r="M67" s="340"/>
      <c r="N67" s="340">
        <v>0</v>
      </c>
      <c r="O67" s="340"/>
      <c r="P67" s="340" t="s">
        <v>434</v>
      </c>
      <c r="Q67" s="340"/>
      <c r="R67" s="340">
        <v>0</v>
      </c>
      <c r="S67" s="340"/>
      <c r="T67" s="340" t="s">
        <v>434</v>
      </c>
      <c r="U67" s="340"/>
      <c r="V67" s="340">
        <v>0</v>
      </c>
      <c r="W67" s="340"/>
      <c r="X67" s="340" t="s">
        <v>434</v>
      </c>
      <c r="Y67" s="340"/>
      <c r="Z67" s="340">
        <v>0</v>
      </c>
      <c r="AA67" s="340"/>
      <c r="AB67" s="340">
        <v>0</v>
      </c>
      <c r="AC67" s="340">
        <v>2</v>
      </c>
    </row>
    <row r="68" spans="1:29" x14ac:dyDescent="0.25">
      <c r="A68" s="338" t="s">
        <v>455</v>
      </c>
      <c r="B68" s="342" t="s">
        <v>439</v>
      </c>
      <c r="C68" s="340"/>
      <c r="D68" s="340"/>
      <c r="E68" s="340"/>
      <c r="F68" s="340"/>
      <c r="G68" s="340">
        <v>0</v>
      </c>
      <c r="H68" s="340" t="s">
        <v>434</v>
      </c>
      <c r="I68" s="340"/>
      <c r="J68" s="340">
        <v>0</v>
      </c>
      <c r="K68" s="340"/>
      <c r="L68" s="340" t="s">
        <v>434</v>
      </c>
      <c r="M68" s="340"/>
      <c r="N68" s="340">
        <v>0</v>
      </c>
      <c r="O68" s="340"/>
      <c r="P68" s="340" t="s">
        <v>434</v>
      </c>
      <c r="Q68" s="340"/>
      <c r="R68" s="340">
        <v>0</v>
      </c>
      <c r="S68" s="340"/>
      <c r="T68" s="340" t="s">
        <v>434</v>
      </c>
      <c r="U68" s="340"/>
      <c r="V68" s="340">
        <v>0</v>
      </c>
      <c r="W68" s="340"/>
      <c r="X68" s="340" t="s">
        <v>434</v>
      </c>
      <c r="Y68" s="340"/>
      <c r="Z68" s="340">
        <v>0</v>
      </c>
      <c r="AA68" s="340"/>
      <c r="AB68" s="340">
        <v>0</v>
      </c>
      <c r="AC68" s="340">
        <v>0</v>
      </c>
    </row>
    <row r="69" spans="1:29" x14ac:dyDescent="0.25">
      <c r="A69" s="338" t="s">
        <v>456</v>
      </c>
      <c r="B69" s="342" t="s">
        <v>440</v>
      </c>
      <c r="C69" s="340"/>
      <c r="D69" s="340"/>
      <c r="E69" s="340"/>
      <c r="F69" s="340"/>
      <c r="G69" s="340">
        <v>0</v>
      </c>
      <c r="H69" s="340" t="s">
        <v>434</v>
      </c>
      <c r="I69" s="340"/>
      <c r="J69" s="340">
        <v>0</v>
      </c>
      <c r="K69" s="340"/>
      <c r="L69" s="340" t="s">
        <v>434</v>
      </c>
      <c r="M69" s="340"/>
      <c r="N69" s="340">
        <v>0</v>
      </c>
      <c r="O69" s="340"/>
      <c r="P69" s="340" t="s">
        <v>434</v>
      </c>
      <c r="Q69" s="340"/>
      <c r="R69" s="340">
        <v>0</v>
      </c>
      <c r="S69" s="340"/>
      <c r="T69" s="340" t="s">
        <v>434</v>
      </c>
      <c r="U69" s="340"/>
      <c r="V69" s="340">
        <v>0</v>
      </c>
      <c r="W69" s="340"/>
      <c r="X69" s="340" t="s">
        <v>434</v>
      </c>
      <c r="Y69" s="340"/>
      <c r="Z69" s="340">
        <v>0</v>
      </c>
      <c r="AA69" s="340"/>
      <c r="AB69" s="340">
        <v>0</v>
      </c>
      <c r="AC69" s="340">
        <v>0</v>
      </c>
    </row>
    <row r="70" spans="1:29" x14ac:dyDescent="0.25">
      <c r="A70" s="338" t="s">
        <v>457</v>
      </c>
      <c r="B70" s="342" t="s">
        <v>442</v>
      </c>
      <c r="C70" s="340"/>
      <c r="D70" s="340"/>
      <c r="E70" s="340"/>
      <c r="F70" s="340"/>
      <c r="G70" s="340">
        <v>0</v>
      </c>
      <c r="H70" s="340" t="s">
        <v>434</v>
      </c>
      <c r="I70" s="340"/>
      <c r="J70" s="340">
        <v>0</v>
      </c>
      <c r="K70" s="340"/>
      <c r="L70" s="340" t="s">
        <v>434</v>
      </c>
      <c r="M70" s="340"/>
      <c r="N70" s="340">
        <v>0</v>
      </c>
      <c r="O70" s="340"/>
      <c r="P70" s="340" t="s">
        <v>434</v>
      </c>
      <c r="Q70" s="340"/>
      <c r="R70" s="340">
        <v>0</v>
      </c>
      <c r="S70" s="340"/>
      <c r="T70" s="340" t="s">
        <v>434</v>
      </c>
      <c r="U70" s="340"/>
      <c r="V70" s="340">
        <v>0</v>
      </c>
      <c r="W70" s="340"/>
      <c r="X70" s="340" t="s">
        <v>434</v>
      </c>
      <c r="Y70" s="340"/>
      <c r="Z70" s="340">
        <v>0</v>
      </c>
      <c r="AA70" s="340"/>
      <c r="AB70" s="340">
        <v>0</v>
      </c>
      <c r="AC70" s="340">
        <v>0</v>
      </c>
    </row>
    <row r="71" spans="1:29" x14ac:dyDescent="0.25">
      <c r="A71" s="338" t="s">
        <v>458</v>
      </c>
      <c r="B71" s="342" t="s">
        <v>444</v>
      </c>
      <c r="C71" s="340"/>
      <c r="D71" s="340"/>
      <c r="E71" s="340"/>
      <c r="F71" s="340"/>
      <c r="G71" s="340">
        <v>0</v>
      </c>
      <c r="H71" s="340" t="s">
        <v>434</v>
      </c>
      <c r="I71" s="340"/>
      <c r="J71" s="340">
        <v>0</v>
      </c>
      <c r="K71" s="340"/>
      <c r="L71" s="340" t="s">
        <v>434</v>
      </c>
      <c r="M71" s="340"/>
      <c r="N71" s="340">
        <v>0</v>
      </c>
      <c r="O71" s="340"/>
      <c r="P71" s="340" t="s">
        <v>434</v>
      </c>
      <c r="Q71" s="340"/>
      <c r="R71" s="340">
        <v>0</v>
      </c>
      <c r="S71" s="340"/>
      <c r="T71" s="340" t="s">
        <v>434</v>
      </c>
      <c r="U71" s="340"/>
      <c r="V71" s="340">
        <v>0</v>
      </c>
      <c r="W71" s="340"/>
      <c r="X71" s="340" t="s">
        <v>434</v>
      </c>
      <c r="Y71" s="340"/>
      <c r="Z71" s="340">
        <v>0</v>
      </c>
      <c r="AA71" s="340"/>
      <c r="AB71" s="340">
        <v>0</v>
      </c>
      <c r="AC71" s="340">
        <v>0</v>
      </c>
    </row>
    <row r="72" spans="1:29" x14ac:dyDescent="0.25">
      <c r="A72" s="338" t="s">
        <v>459</v>
      </c>
      <c r="B72" s="342" t="s">
        <v>446</v>
      </c>
      <c r="C72" s="340"/>
      <c r="D72" s="340"/>
      <c r="E72" s="340"/>
      <c r="F72" s="340"/>
      <c r="G72" s="340">
        <v>0</v>
      </c>
      <c r="H72" s="340" t="s">
        <v>434</v>
      </c>
      <c r="I72" s="340"/>
      <c r="J72" s="340">
        <v>0</v>
      </c>
      <c r="K72" s="340"/>
      <c r="L72" s="340" t="s">
        <v>434</v>
      </c>
      <c r="M72" s="340"/>
      <c r="N72" s="340">
        <v>0</v>
      </c>
      <c r="O72" s="340"/>
      <c r="P72" s="340" t="s">
        <v>434</v>
      </c>
      <c r="Q72" s="340"/>
      <c r="R72" s="340">
        <v>0</v>
      </c>
      <c r="S72" s="340"/>
      <c r="T72" s="340" t="s">
        <v>434</v>
      </c>
      <c r="U72" s="340"/>
      <c r="V72" s="340">
        <v>0</v>
      </c>
      <c r="W72" s="340"/>
      <c r="X72" s="340" t="s">
        <v>434</v>
      </c>
      <c r="Y72" s="340"/>
      <c r="Z72" s="340">
        <v>0</v>
      </c>
      <c r="AA72" s="340"/>
      <c r="AB72" s="340">
        <v>0</v>
      </c>
      <c r="AC72" s="340">
        <v>0</v>
      </c>
    </row>
    <row r="73" spans="1:29" x14ac:dyDescent="0.25">
      <c r="A73" s="338" t="s">
        <v>460</v>
      </c>
      <c r="B73" s="342" t="s">
        <v>448</v>
      </c>
      <c r="C73" s="340"/>
      <c r="D73" s="340"/>
      <c r="E73" s="340"/>
      <c r="F73" s="340"/>
      <c r="G73" s="340">
        <v>0</v>
      </c>
      <c r="H73" s="340" t="s">
        <v>434</v>
      </c>
      <c r="I73" s="340"/>
      <c r="J73" s="340">
        <v>0</v>
      </c>
      <c r="K73" s="340"/>
      <c r="L73" s="340" t="s">
        <v>434</v>
      </c>
      <c r="M73" s="340"/>
      <c r="N73" s="340">
        <v>0</v>
      </c>
      <c r="O73" s="340"/>
      <c r="P73" s="340" t="s">
        <v>434</v>
      </c>
      <c r="Q73" s="340"/>
      <c r="R73" s="340">
        <v>0</v>
      </c>
      <c r="S73" s="340"/>
      <c r="T73" s="340" t="s">
        <v>434</v>
      </c>
      <c r="U73" s="340"/>
      <c r="V73" s="340">
        <v>0</v>
      </c>
      <c r="W73" s="340"/>
      <c r="X73" s="340" t="s">
        <v>434</v>
      </c>
      <c r="Y73" s="340"/>
      <c r="Z73" s="340">
        <v>0</v>
      </c>
      <c r="AA73" s="340"/>
      <c r="AB73" s="340">
        <v>0</v>
      </c>
      <c r="AC73" s="340">
        <v>0</v>
      </c>
    </row>
    <row r="74" spans="1:29" ht="31.5" x14ac:dyDescent="0.25">
      <c r="A74" s="336" t="s">
        <v>58</v>
      </c>
      <c r="B74" s="343" t="s">
        <v>220</v>
      </c>
      <c r="C74" s="340"/>
      <c r="D74" s="340"/>
      <c r="E74" s="340"/>
      <c r="F74" s="340"/>
      <c r="G74" s="340">
        <v>0</v>
      </c>
      <c r="H74" s="340" t="s">
        <v>434</v>
      </c>
      <c r="I74" s="340"/>
      <c r="J74" s="340">
        <v>0</v>
      </c>
      <c r="K74" s="340"/>
      <c r="L74" s="340" t="s">
        <v>434</v>
      </c>
      <c r="M74" s="340"/>
      <c r="N74" s="340">
        <v>0</v>
      </c>
      <c r="O74" s="340"/>
      <c r="P74" s="340" t="s">
        <v>434</v>
      </c>
      <c r="Q74" s="340"/>
      <c r="R74" s="340">
        <v>0</v>
      </c>
      <c r="S74" s="340"/>
      <c r="T74" s="340" t="s">
        <v>434</v>
      </c>
      <c r="U74" s="340"/>
      <c r="V74" s="340">
        <v>0</v>
      </c>
      <c r="W74" s="340"/>
      <c r="X74" s="340" t="s">
        <v>434</v>
      </c>
      <c r="Y74" s="340"/>
      <c r="Z74" s="340">
        <v>0</v>
      </c>
      <c r="AA74" s="340"/>
      <c r="AB74" s="340">
        <v>0</v>
      </c>
      <c r="AC74" s="340">
        <v>0</v>
      </c>
    </row>
    <row r="75" spans="1:29" x14ac:dyDescent="0.25">
      <c r="A75" s="336" t="s">
        <v>56</v>
      </c>
      <c r="B75" s="337" t="s">
        <v>130</v>
      </c>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row>
    <row r="76" spans="1:29" x14ac:dyDescent="0.25">
      <c r="A76" s="338" t="s">
        <v>215</v>
      </c>
      <c r="B76" s="342" t="s">
        <v>437</v>
      </c>
      <c r="C76" s="340"/>
      <c r="D76" s="340"/>
      <c r="E76" s="340"/>
      <c r="F76" s="340"/>
      <c r="G76" s="340">
        <v>0</v>
      </c>
      <c r="H76" s="340" t="s">
        <v>434</v>
      </c>
      <c r="I76" s="340"/>
      <c r="J76" s="340">
        <v>0</v>
      </c>
      <c r="K76" s="340"/>
      <c r="L76" s="340" t="s">
        <v>434</v>
      </c>
      <c r="M76" s="340"/>
      <c r="N76" s="340">
        <v>0</v>
      </c>
      <c r="O76" s="340"/>
      <c r="P76" s="340" t="s">
        <v>434</v>
      </c>
      <c r="Q76" s="340"/>
      <c r="R76" s="340">
        <v>0</v>
      </c>
      <c r="S76" s="340"/>
      <c r="T76" s="340" t="s">
        <v>434</v>
      </c>
      <c r="U76" s="340"/>
      <c r="V76" s="340">
        <v>0</v>
      </c>
      <c r="W76" s="340"/>
      <c r="X76" s="340" t="s">
        <v>434</v>
      </c>
      <c r="Y76" s="340"/>
      <c r="Z76" s="340">
        <v>0</v>
      </c>
      <c r="AA76" s="340"/>
      <c r="AB76" s="340">
        <v>0</v>
      </c>
      <c r="AC76" s="340">
        <v>0</v>
      </c>
    </row>
    <row r="77" spans="1:29" ht="31.5" x14ac:dyDescent="0.25">
      <c r="A77" s="338" t="s">
        <v>216</v>
      </c>
      <c r="B77" s="342" t="s">
        <v>435</v>
      </c>
      <c r="C77" s="340"/>
      <c r="D77" s="340"/>
      <c r="E77" s="340"/>
      <c r="F77" s="340"/>
      <c r="G77" s="340">
        <v>0</v>
      </c>
      <c r="H77" s="340" t="s">
        <v>434</v>
      </c>
      <c r="I77" s="340"/>
      <c r="J77" s="340">
        <v>0</v>
      </c>
      <c r="K77" s="340"/>
      <c r="L77" s="340" t="s">
        <v>434</v>
      </c>
      <c r="M77" s="340"/>
      <c r="N77" s="340">
        <v>0</v>
      </c>
      <c r="O77" s="340"/>
      <c r="P77" s="340" t="s">
        <v>434</v>
      </c>
      <c r="Q77" s="340"/>
      <c r="R77" s="340">
        <v>0</v>
      </c>
      <c r="S77" s="340"/>
      <c r="T77" s="340" t="s">
        <v>434</v>
      </c>
      <c r="U77" s="340"/>
      <c r="V77" s="340">
        <v>0</v>
      </c>
      <c r="W77" s="340"/>
      <c r="X77" s="340" t="s">
        <v>434</v>
      </c>
      <c r="Y77" s="340"/>
      <c r="Z77" s="340">
        <v>0</v>
      </c>
      <c r="AA77" s="340"/>
      <c r="AB77" s="340">
        <v>0</v>
      </c>
      <c r="AC77" s="348">
        <v>0</v>
      </c>
    </row>
    <row r="78" spans="1:29" x14ac:dyDescent="0.25">
      <c r="A78" s="338" t="s">
        <v>217</v>
      </c>
      <c r="B78" s="339" t="s">
        <v>146</v>
      </c>
      <c r="C78" s="340"/>
      <c r="D78" s="340"/>
      <c r="E78" s="340"/>
      <c r="F78" s="340"/>
      <c r="G78" s="340">
        <v>0</v>
      </c>
      <c r="H78" s="340" t="s">
        <v>434</v>
      </c>
      <c r="I78" s="340"/>
      <c r="J78" s="340">
        <v>0</v>
      </c>
      <c r="K78" s="340"/>
      <c r="L78" s="340" t="s">
        <v>434</v>
      </c>
      <c r="M78" s="340"/>
      <c r="N78" s="340">
        <v>0</v>
      </c>
      <c r="O78" s="340"/>
      <c r="P78" s="340" t="s">
        <v>434</v>
      </c>
      <c r="Q78" s="340"/>
      <c r="R78" s="340">
        <v>0</v>
      </c>
      <c r="S78" s="340"/>
      <c r="T78" s="340" t="s">
        <v>434</v>
      </c>
      <c r="U78" s="340"/>
      <c r="V78" s="340">
        <v>0</v>
      </c>
      <c r="W78" s="340"/>
      <c r="X78" s="340" t="s">
        <v>434</v>
      </c>
      <c r="Y78" s="340"/>
      <c r="Z78" s="340">
        <v>0</v>
      </c>
      <c r="AA78" s="340"/>
      <c r="AB78" s="340">
        <v>0</v>
      </c>
      <c r="AC78" s="348">
        <v>0</v>
      </c>
    </row>
    <row r="79" spans="1:29" x14ac:dyDescent="0.25">
      <c r="A79" s="338" t="s">
        <v>218</v>
      </c>
      <c r="B79" s="339" t="s">
        <v>461</v>
      </c>
      <c r="C79" s="340"/>
      <c r="D79" s="340"/>
      <c r="E79" s="340"/>
      <c r="F79" s="340"/>
      <c r="G79" s="340">
        <v>0</v>
      </c>
      <c r="H79" s="340" t="s">
        <v>434</v>
      </c>
      <c r="I79" s="340"/>
      <c r="J79" s="340">
        <v>0</v>
      </c>
      <c r="K79" s="340"/>
      <c r="L79" s="340" t="s">
        <v>434</v>
      </c>
      <c r="M79" s="340"/>
      <c r="N79" s="340">
        <v>0</v>
      </c>
      <c r="O79" s="340"/>
      <c r="P79" s="340" t="s">
        <v>434</v>
      </c>
      <c r="Q79" s="340"/>
      <c r="R79" s="340">
        <v>0</v>
      </c>
      <c r="S79" s="340"/>
      <c r="T79" s="340" t="s">
        <v>434</v>
      </c>
      <c r="U79" s="340"/>
      <c r="V79" s="340">
        <v>0</v>
      </c>
      <c r="W79" s="340"/>
      <c r="X79" s="340" t="s">
        <v>434</v>
      </c>
      <c r="Y79" s="340"/>
      <c r="Z79" s="340">
        <v>0</v>
      </c>
      <c r="AA79" s="340"/>
      <c r="AB79" s="340">
        <v>0</v>
      </c>
      <c r="AC79" s="348">
        <v>0</v>
      </c>
    </row>
    <row r="80" spans="1:29" x14ac:dyDescent="0.25">
      <c r="A80" s="338" t="s">
        <v>219</v>
      </c>
      <c r="B80" s="339" t="s">
        <v>438</v>
      </c>
      <c r="C80" s="340"/>
      <c r="D80" s="340"/>
      <c r="E80" s="340"/>
      <c r="F80" s="340"/>
      <c r="G80" s="340">
        <v>0</v>
      </c>
      <c r="H80" s="340" t="s">
        <v>434</v>
      </c>
      <c r="I80" s="340"/>
      <c r="J80" s="340">
        <v>0</v>
      </c>
      <c r="K80" s="340"/>
      <c r="L80" s="340" t="s">
        <v>434</v>
      </c>
      <c r="M80" s="340"/>
      <c r="N80" s="340">
        <v>0</v>
      </c>
      <c r="O80" s="340"/>
      <c r="P80" s="340" t="s">
        <v>434</v>
      </c>
      <c r="Q80" s="340"/>
      <c r="R80" s="340">
        <v>0</v>
      </c>
      <c r="S80" s="340"/>
      <c r="T80" s="340" t="s">
        <v>434</v>
      </c>
      <c r="U80" s="340"/>
      <c r="V80" s="340">
        <v>0</v>
      </c>
      <c r="W80" s="340"/>
      <c r="X80" s="340" t="s">
        <v>434</v>
      </c>
      <c r="Y80" s="340"/>
      <c r="Z80" s="340">
        <v>0</v>
      </c>
      <c r="AA80" s="340"/>
      <c r="AB80" s="340">
        <v>0</v>
      </c>
      <c r="AC80" s="348">
        <v>0</v>
      </c>
    </row>
    <row r="81" spans="1:29" x14ac:dyDescent="0.25">
      <c r="A81" s="338" t="s">
        <v>462</v>
      </c>
      <c r="B81" s="339" t="s">
        <v>439</v>
      </c>
      <c r="C81" s="340"/>
      <c r="D81" s="340"/>
      <c r="E81" s="340"/>
      <c r="F81" s="340"/>
      <c r="G81" s="340">
        <v>0</v>
      </c>
      <c r="H81" s="340" t="s">
        <v>434</v>
      </c>
      <c r="I81" s="340"/>
      <c r="J81" s="340">
        <v>0</v>
      </c>
      <c r="K81" s="340"/>
      <c r="L81" s="340" t="s">
        <v>434</v>
      </c>
      <c r="M81" s="340"/>
      <c r="N81" s="340">
        <v>0</v>
      </c>
      <c r="O81" s="340"/>
      <c r="P81" s="340" t="s">
        <v>434</v>
      </c>
      <c r="Q81" s="340"/>
      <c r="R81" s="340">
        <v>0</v>
      </c>
      <c r="S81" s="340"/>
      <c r="T81" s="340" t="s">
        <v>434</v>
      </c>
      <c r="U81" s="340"/>
      <c r="V81" s="340">
        <v>0</v>
      </c>
      <c r="W81" s="340"/>
      <c r="X81" s="340" t="s">
        <v>434</v>
      </c>
      <c r="Y81" s="340"/>
      <c r="Z81" s="340">
        <v>0</v>
      </c>
      <c r="AA81" s="340"/>
      <c r="AB81" s="340">
        <v>0</v>
      </c>
      <c r="AC81" s="348">
        <v>0</v>
      </c>
    </row>
    <row r="82" spans="1:29" x14ac:dyDescent="0.25">
      <c r="A82" s="338" t="s">
        <v>463</v>
      </c>
      <c r="B82" s="339" t="s">
        <v>440</v>
      </c>
      <c r="C82" s="340"/>
      <c r="D82" s="340"/>
      <c r="E82" s="340"/>
      <c r="F82" s="340"/>
      <c r="G82" s="340">
        <v>0</v>
      </c>
      <c r="H82" s="340" t="s">
        <v>434</v>
      </c>
      <c r="I82" s="340"/>
      <c r="J82" s="340">
        <v>0</v>
      </c>
      <c r="K82" s="340"/>
      <c r="L82" s="340" t="s">
        <v>434</v>
      </c>
      <c r="M82" s="340"/>
      <c r="N82" s="340">
        <v>0</v>
      </c>
      <c r="O82" s="340"/>
      <c r="P82" s="340" t="s">
        <v>434</v>
      </c>
      <c r="Q82" s="340"/>
      <c r="R82" s="340">
        <v>0</v>
      </c>
      <c r="S82" s="340"/>
      <c r="T82" s="340" t="s">
        <v>434</v>
      </c>
      <c r="U82" s="340"/>
      <c r="V82" s="340">
        <v>0</v>
      </c>
      <c r="W82" s="340"/>
      <c r="X82" s="340" t="s">
        <v>434</v>
      </c>
      <c r="Y82" s="340"/>
      <c r="Z82" s="340">
        <v>0</v>
      </c>
      <c r="AA82" s="340"/>
      <c r="AB82" s="340">
        <v>0</v>
      </c>
      <c r="AC82" s="348">
        <v>0</v>
      </c>
    </row>
    <row r="83" spans="1:29" x14ac:dyDescent="0.25">
      <c r="A83" s="338" t="s">
        <v>464</v>
      </c>
      <c r="B83" s="339" t="s">
        <v>442</v>
      </c>
      <c r="C83" s="340"/>
      <c r="D83" s="340"/>
      <c r="E83" s="340"/>
      <c r="F83" s="340"/>
      <c r="G83" s="340">
        <v>0</v>
      </c>
      <c r="H83" s="340" t="s">
        <v>434</v>
      </c>
      <c r="I83" s="340"/>
      <c r="J83" s="340">
        <v>0</v>
      </c>
      <c r="K83" s="340"/>
      <c r="L83" s="340" t="s">
        <v>434</v>
      </c>
      <c r="M83" s="340"/>
      <c r="N83" s="340">
        <v>0</v>
      </c>
      <c r="O83" s="340"/>
      <c r="P83" s="340" t="s">
        <v>434</v>
      </c>
      <c r="Q83" s="340"/>
      <c r="R83" s="340">
        <v>0</v>
      </c>
      <c r="S83" s="340"/>
      <c r="T83" s="340" t="s">
        <v>434</v>
      </c>
      <c r="U83" s="340"/>
      <c r="V83" s="340">
        <v>0</v>
      </c>
      <c r="W83" s="340"/>
      <c r="X83" s="340" t="s">
        <v>434</v>
      </c>
      <c r="Y83" s="340"/>
      <c r="Z83" s="340">
        <v>0</v>
      </c>
      <c r="AA83" s="340"/>
      <c r="AB83" s="340">
        <v>0</v>
      </c>
      <c r="AC83" s="348">
        <v>0</v>
      </c>
    </row>
    <row r="84" spans="1:29" x14ac:dyDescent="0.25">
      <c r="A84" s="338" t="s">
        <v>465</v>
      </c>
      <c r="B84" s="339" t="s">
        <v>444</v>
      </c>
      <c r="C84" s="340"/>
      <c r="D84" s="340"/>
      <c r="E84" s="340"/>
      <c r="F84" s="340"/>
      <c r="G84" s="340">
        <v>0</v>
      </c>
      <c r="H84" s="340" t="s">
        <v>434</v>
      </c>
      <c r="I84" s="340"/>
      <c r="J84" s="340">
        <v>0</v>
      </c>
      <c r="K84" s="340"/>
      <c r="L84" s="340" t="s">
        <v>434</v>
      </c>
      <c r="M84" s="340"/>
      <c r="N84" s="340">
        <v>0</v>
      </c>
      <c r="O84" s="340"/>
      <c r="P84" s="340" t="s">
        <v>434</v>
      </c>
      <c r="Q84" s="340"/>
      <c r="R84" s="340">
        <v>0</v>
      </c>
      <c r="S84" s="340"/>
      <c r="T84" s="340" t="s">
        <v>434</v>
      </c>
      <c r="U84" s="340"/>
      <c r="V84" s="340">
        <v>0</v>
      </c>
      <c r="W84" s="340"/>
      <c r="X84" s="340" t="s">
        <v>434</v>
      </c>
      <c r="Y84" s="340"/>
      <c r="Z84" s="340">
        <v>0</v>
      </c>
      <c r="AA84" s="340"/>
      <c r="AB84" s="340">
        <v>0</v>
      </c>
      <c r="AC84" s="348">
        <v>0</v>
      </c>
    </row>
    <row r="85" spans="1:29" x14ac:dyDescent="0.25">
      <c r="A85" s="338" t="s">
        <v>466</v>
      </c>
      <c r="B85" s="339" t="s">
        <v>446</v>
      </c>
      <c r="C85" s="340"/>
      <c r="D85" s="340"/>
      <c r="E85" s="340"/>
      <c r="F85" s="340"/>
      <c r="G85" s="340">
        <v>0</v>
      </c>
      <c r="H85" s="340" t="s">
        <v>434</v>
      </c>
      <c r="I85" s="340"/>
      <c r="J85" s="340">
        <v>0</v>
      </c>
      <c r="K85" s="340"/>
      <c r="L85" s="340" t="s">
        <v>434</v>
      </c>
      <c r="M85" s="340"/>
      <c r="N85" s="340">
        <v>0</v>
      </c>
      <c r="O85" s="340"/>
      <c r="P85" s="340" t="s">
        <v>434</v>
      </c>
      <c r="Q85" s="340"/>
      <c r="R85" s="340">
        <v>0</v>
      </c>
      <c r="S85" s="340"/>
      <c r="T85" s="340" t="s">
        <v>434</v>
      </c>
      <c r="U85" s="340"/>
      <c r="V85" s="340">
        <v>0</v>
      </c>
      <c r="W85" s="340"/>
      <c r="X85" s="340" t="s">
        <v>434</v>
      </c>
      <c r="Y85" s="340"/>
      <c r="Z85" s="340">
        <v>0</v>
      </c>
      <c r="AA85" s="340"/>
      <c r="AB85" s="340">
        <v>0</v>
      </c>
      <c r="AC85" s="348">
        <v>0</v>
      </c>
    </row>
    <row r="86" spans="1:29" x14ac:dyDescent="0.25">
      <c r="A86" s="338" t="s">
        <v>467</v>
      </c>
      <c r="B86" s="339" t="s">
        <v>448</v>
      </c>
      <c r="C86" s="340"/>
      <c r="D86" s="340"/>
      <c r="E86" s="340"/>
      <c r="F86" s="340"/>
      <c r="G86" s="340">
        <v>0</v>
      </c>
      <c r="H86" s="340" t="s">
        <v>434</v>
      </c>
      <c r="I86" s="340"/>
      <c r="J86" s="340">
        <v>0</v>
      </c>
      <c r="K86" s="340"/>
      <c r="L86" s="340" t="s">
        <v>434</v>
      </c>
      <c r="M86" s="340"/>
      <c r="N86" s="340">
        <v>0</v>
      </c>
      <c r="O86" s="340"/>
      <c r="P86" s="340" t="s">
        <v>434</v>
      </c>
      <c r="Q86" s="340"/>
      <c r="R86" s="340">
        <v>0</v>
      </c>
      <c r="S86" s="340"/>
      <c r="T86" s="340" t="s">
        <v>434</v>
      </c>
      <c r="U86" s="340"/>
      <c r="V86" s="340">
        <v>0</v>
      </c>
      <c r="W86" s="340"/>
      <c r="X86" s="340" t="s">
        <v>434</v>
      </c>
      <c r="Y86" s="340"/>
      <c r="Z86" s="340">
        <v>0</v>
      </c>
      <c r="AA86" s="340"/>
      <c r="AB86" s="340">
        <v>0</v>
      </c>
      <c r="AC86" s="340">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2">
    <mergeCell ref="A14:AC14"/>
    <mergeCell ref="A11:AC11"/>
    <mergeCell ref="A12:AC12"/>
    <mergeCell ref="A15:AC15"/>
    <mergeCell ref="A9:AC9"/>
    <mergeCell ref="H21:I21"/>
    <mergeCell ref="T21:U21"/>
    <mergeCell ref="V21:W21"/>
    <mergeCell ref="X21:Y21"/>
    <mergeCell ref="A20:A22"/>
    <mergeCell ref="B20:B22"/>
    <mergeCell ref="J21:K21"/>
    <mergeCell ref="L21:M21"/>
    <mergeCell ref="N21:O21"/>
    <mergeCell ref="P21:Q21"/>
    <mergeCell ref="R21:S21"/>
    <mergeCell ref="A18:U18"/>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2023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8</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22" t="str">
        <f>'1. паспорт местоположение'!A12:C12</f>
        <v>N_NS3600.KL.0003</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7</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22"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6</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97"/>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c r="AU17" s="497"/>
      <c r="AV17" s="497"/>
    </row>
    <row r="18" spans="1:48" ht="14.25" customHeight="1" x14ac:dyDescent="0.25">
      <c r="A18" s="497"/>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7"/>
      <c r="AL18" s="497"/>
      <c r="AM18" s="497"/>
      <c r="AN18" s="497"/>
      <c r="AO18" s="497"/>
      <c r="AP18" s="497"/>
      <c r="AQ18" s="497"/>
      <c r="AR18" s="497"/>
      <c r="AS18" s="497"/>
      <c r="AT18" s="497"/>
      <c r="AU18" s="497"/>
      <c r="AV18" s="497"/>
    </row>
    <row r="19" spans="1:48" x14ac:dyDescent="0.25">
      <c r="A19" s="497"/>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7"/>
      <c r="AM19" s="497"/>
      <c r="AN19" s="497"/>
      <c r="AO19" s="497"/>
      <c r="AP19" s="497"/>
      <c r="AQ19" s="497"/>
      <c r="AR19" s="497"/>
      <c r="AS19" s="497"/>
      <c r="AT19" s="497"/>
      <c r="AU19" s="497"/>
      <c r="AV19" s="497"/>
    </row>
    <row r="20" spans="1:48" s="18" customFormat="1" x14ac:dyDescent="0.25">
      <c r="A20" s="498"/>
      <c r="B20" s="498"/>
      <c r="C20" s="498"/>
      <c r="D20" s="498"/>
      <c r="E20" s="498"/>
      <c r="F20" s="498"/>
      <c r="G20" s="498"/>
      <c r="H20" s="498"/>
      <c r="I20" s="498"/>
      <c r="J20" s="498"/>
      <c r="K20" s="498"/>
      <c r="L20" s="498"/>
      <c r="M20" s="498"/>
      <c r="N20" s="498"/>
      <c r="O20" s="498"/>
      <c r="P20" s="498"/>
      <c r="Q20" s="498"/>
      <c r="R20" s="498"/>
      <c r="S20" s="498"/>
      <c r="T20" s="498"/>
      <c r="U20" s="498"/>
      <c r="V20" s="498"/>
      <c r="W20" s="498"/>
      <c r="X20" s="498"/>
      <c r="Y20" s="498"/>
      <c r="Z20" s="498"/>
      <c r="AA20" s="498"/>
      <c r="AB20" s="498"/>
      <c r="AC20" s="498"/>
      <c r="AD20" s="498"/>
      <c r="AE20" s="498"/>
      <c r="AF20" s="498"/>
      <c r="AG20" s="498"/>
      <c r="AH20" s="498"/>
      <c r="AI20" s="498"/>
      <c r="AJ20" s="498"/>
      <c r="AK20" s="498"/>
      <c r="AL20" s="498"/>
      <c r="AM20" s="498"/>
      <c r="AN20" s="498"/>
      <c r="AO20" s="498"/>
      <c r="AP20" s="498"/>
      <c r="AQ20" s="498"/>
      <c r="AR20" s="498"/>
      <c r="AS20" s="498"/>
      <c r="AT20" s="498"/>
      <c r="AU20" s="498"/>
      <c r="AV20" s="498"/>
    </row>
    <row r="21" spans="1:48" s="18" customFormat="1" ht="15.75" thickBot="1" x14ac:dyDescent="0.3">
      <c r="A21" s="484" t="s">
        <v>404</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18" customFormat="1" ht="58.5" customHeight="1" x14ac:dyDescent="0.25">
      <c r="A22" s="485" t="s">
        <v>52</v>
      </c>
      <c r="B22" s="488" t="s">
        <v>24</v>
      </c>
      <c r="C22" s="487" t="s">
        <v>51</v>
      </c>
      <c r="D22" s="487" t="s">
        <v>50</v>
      </c>
      <c r="E22" s="490" t="s">
        <v>415</v>
      </c>
      <c r="F22" s="491"/>
      <c r="G22" s="491"/>
      <c r="H22" s="491"/>
      <c r="I22" s="491"/>
      <c r="J22" s="491"/>
      <c r="K22" s="491"/>
      <c r="L22" s="492"/>
      <c r="M22" s="487" t="s">
        <v>49</v>
      </c>
      <c r="N22" s="487" t="s">
        <v>48</v>
      </c>
      <c r="O22" s="487" t="s">
        <v>47</v>
      </c>
      <c r="P22" s="468" t="s">
        <v>228</v>
      </c>
      <c r="Q22" s="468" t="s">
        <v>46</v>
      </c>
      <c r="R22" s="468" t="s">
        <v>45</v>
      </c>
      <c r="S22" s="468" t="s">
        <v>44</v>
      </c>
      <c r="T22" s="468"/>
      <c r="U22" s="493" t="s">
        <v>43</v>
      </c>
      <c r="V22" s="493" t="s">
        <v>42</v>
      </c>
      <c r="W22" s="468" t="s">
        <v>41</v>
      </c>
      <c r="X22" s="468" t="s">
        <v>40</v>
      </c>
      <c r="Y22" s="468" t="s">
        <v>39</v>
      </c>
      <c r="Z22" s="476"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7" t="s">
        <v>25</v>
      </c>
    </row>
    <row r="23" spans="1:48" s="18" customFormat="1" ht="64.5" customHeight="1" x14ac:dyDescent="0.25">
      <c r="A23" s="486"/>
      <c r="B23" s="489"/>
      <c r="C23" s="475"/>
      <c r="D23" s="475"/>
      <c r="E23" s="480" t="s">
        <v>23</v>
      </c>
      <c r="F23" s="471" t="s">
        <v>129</v>
      </c>
      <c r="G23" s="471" t="s">
        <v>128</v>
      </c>
      <c r="H23" s="471" t="s">
        <v>127</v>
      </c>
      <c r="I23" s="473" t="s">
        <v>327</v>
      </c>
      <c r="J23" s="473" t="s">
        <v>328</v>
      </c>
      <c r="K23" s="473" t="s">
        <v>329</v>
      </c>
      <c r="L23" s="471" t="s">
        <v>78</v>
      </c>
      <c r="M23" s="475"/>
      <c r="N23" s="475"/>
      <c r="O23" s="475"/>
      <c r="P23" s="469"/>
      <c r="Q23" s="469"/>
      <c r="R23" s="469"/>
      <c r="S23" s="482" t="s">
        <v>2</v>
      </c>
      <c r="T23" s="482" t="s">
        <v>11</v>
      </c>
      <c r="U23" s="494"/>
      <c r="V23" s="494"/>
      <c r="W23" s="469"/>
      <c r="X23" s="469"/>
      <c r="Y23" s="469"/>
      <c r="Z23" s="469"/>
      <c r="AA23" s="469"/>
      <c r="AB23" s="469"/>
      <c r="AC23" s="469"/>
      <c r="AD23" s="469"/>
      <c r="AE23" s="469"/>
      <c r="AF23" s="469" t="s">
        <v>22</v>
      </c>
      <c r="AG23" s="469"/>
      <c r="AH23" s="469" t="s">
        <v>21</v>
      </c>
      <c r="AI23" s="469"/>
      <c r="AJ23" s="470" t="s">
        <v>20</v>
      </c>
      <c r="AK23" s="470" t="s">
        <v>19</v>
      </c>
      <c r="AL23" s="470" t="s">
        <v>18</v>
      </c>
      <c r="AM23" s="470" t="s">
        <v>17</v>
      </c>
      <c r="AN23" s="470" t="s">
        <v>16</v>
      </c>
      <c r="AO23" s="470" t="s">
        <v>15</v>
      </c>
      <c r="AP23" s="470" t="s">
        <v>14</v>
      </c>
      <c r="AQ23" s="495" t="s">
        <v>11</v>
      </c>
      <c r="AR23" s="469"/>
      <c r="AS23" s="469"/>
      <c r="AT23" s="469"/>
      <c r="AU23" s="469"/>
      <c r="AV23" s="478"/>
    </row>
    <row r="24" spans="1:48" s="18" customFormat="1" ht="96.75" customHeight="1" x14ac:dyDescent="0.25">
      <c r="A24" s="486"/>
      <c r="B24" s="489"/>
      <c r="C24" s="475"/>
      <c r="D24" s="475"/>
      <c r="E24" s="481"/>
      <c r="F24" s="472"/>
      <c r="G24" s="472"/>
      <c r="H24" s="472"/>
      <c r="I24" s="474"/>
      <c r="J24" s="474"/>
      <c r="K24" s="474"/>
      <c r="L24" s="472"/>
      <c r="M24" s="475"/>
      <c r="N24" s="475"/>
      <c r="O24" s="475"/>
      <c r="P24" s="470"/>
      <c r="Q24" s="470"/>
      <c r="R24" s="470"/>
      <c r="S24" s="483"/>
      <c r="T24" s="483"/>
      <c r="U24" s="480"/>
      <c r="V24" s="480"/>
      <c r="W24" s="470"/>
      <c r="X24" s="470"/>
      <c r="Y24" s="470"/>
      <c r="Z24" s="470"/>
      <c r="AA24" s="470"/>
      <c r="AB24" s="470"/>
      <c r="AC24" s="470"/>
      <c r="AD24" s="470"/>
      <c r="AE24" s="470"/>
      <c r="AF24" s="72" t="s">
        <v>13</v>
      </c>
      <c r="AG24" s="72" t="s">
        <v>12</v>
      </c>
      <c r="AH24" s="73" t="s">
        <v>2</v>
      </c>
      <c r="AI24" s="73" t="s">
        <v>11</v>
      </c>
      <c r="AJ24" s="475"/>
      <c r="AK24" s="475"/>
      <c r="AL24" s="475"/>
      <c r="AM24" s="475"/>
      <c r="AN24" s="475"/>
      <c r="AO24" s="475"/>
      <c r="AP24" s="475"/>
      <c r="AQ24" s="496"/>
      <c r="AR24" s="470"/>
      <c r="AS24" s="470"/>
      <c r="AT24" s="470"/>
      <c r="AU24" s="470"/>
      <c r="AV24" s="479"/>
    </row>
    <row r="25" spans="1:48" s="17" customFormat="1" ht="11.25" x14ac:dyDescent="0.2">
      <c r="A25" s="81">
        <v>1</v>
      </c>
      <c r="B25" s="81">
        <v>2</v>
      </c>
      <c r="C25" s="81">
        <v>4</v>
      </c>
      <c r="D25" s="81">
        <v>5</v>
      </c>
      <c r="E25" s="81">
        <v>6</v>
      </c>
      <c r="F25" s="81">
        <f t="shared" ref="F25:AV25" si="0">E25+1</f>
        <v>7</v>
      </c>
      <c r="G25" s="81">
        <f t="shared" si="0"/>
        <v>8</v>
      </c>
      <c r="H25" s="81">
        <f t="shared" si="0"/>
        <v>9</v>
      </c>
      <c r="I25" s="81">
        <f t="shared" si="0"/>
        <v>10</v>
      </c>
      <c r="J25" s="81">
        <f t="shared" si="0"/>
        <v>11</v>
      </c>
      <c r="K25" s="81">
        <f t="shared" si="0"/>
        <v>12</v>
      </c>
      <c r="L25" s="81">
        <f t="shared" si="0"/>
        <v>13</v>
      </c>
      <c r="M25" s="81">
        <f t="shared" si="0"/>
        <v>14</v>
      </c>
      <c r="N25" s="81">
        <f t="shared" si="0"/>
        <v>15</v>
      </c>
      <c r="O25" s="81">
        <f t="shared" si="0"/>
        <v>16</v>
      </c>
      <c r="P25" s="81">
        <f t="shared" si="0"/>
        <v>17</v>
      </c>
      <c r="Q25" s="81">
        <f t="shared" si="0"/>
        <v>18</v>
      </c>
      <c r="R25" s="81">
        <f t="shared" si="0"/>
        <v>19</v>
      </c>
      <c r="S25" s="81">
        <f t="shared" si="0"/>
        <v>20</v>
      </c>
      <c r="T25" s="81">
        <f t="shared" si="0"/>
        <v>21</v>
      </c>
      <c r="U25" s="81">
        <f t="shared" si="0"/>
        <v>22</v>
      </c>
      <c r="V25" s="81">
        <f t="shared" si="0"/>
        <v>23</v>
      </c>
      <c r="W25" s="81">
        <f t="shared" si="0"/>
        <v>24</v>
      </c>
      <c r="X25" s="81">
        <f t="shared" si="0"/>
        <v>25</v>
      </c>
      <c r="Y25" s="81">
        <f t="shared" si="0"/>
        <v>26</v>
      </c>
      <c r="Z25" s="81">
        <f t="shared" si="0"/>
        <v>27</v>
      </c>
      <c r="AA25" s="81">
        <f t="shared" si="0"/>
        <v>28</v>
      </c>
      <c r="AB25" s="81">
        <f t="shared" si="0"/>
        <v>29</v>
      </c>
      <c r="AC25" s="81">
        <f t="shared" si="0"/>
        <v>30</v>
      </c>
      <c r="AD25" s="81">
        <f t="shared" si="0"/>
        <v>31</v>
      </c>
      <c r="AE25" s="81">
        <f t="shared" si="0"/>
        <v>32</v>
      </c>
      <c r="AF25" s="81">
        <f t="shared" si="0"/>
        <v>33</v>
      </c>
      <c r="AG25" s="81">
        <f t="shared" si="0"/>
        <v>34</v>
      </c>
      <c r="AH25" s="81">
        <f t="shared" si="0"/>
        <v>35</v>
      </c>
      <c r="AI25" s="81">
        <f t="shared" si="0"/>
        <v>36</v>
      </c>
      <c r="AJ25" s="81">
        <f t="shared" si="0"/>
        <v>37</v>
      </c>
      <c r="AK25" s="81">
        <f t="shared" si="0"/>
        <v>38</v>
      </c>
      <c r="AL25" s="81">
        <f t="shared" si="0"/>
        <v>39</v>
      </c>
      <c r="AM25" s="81">
        <f t="shared" si="0"/>
        <v>40</v>
      </c>
      <c r="AN25" s="81">
        <f t="shared" si="0"/>
        <v>41</v>
      </c>
      <c r="AO25" s="81">
        <f t="shared" si="0"/>
        <v>42</v>
      </c>
      <c r="AP25" s="81">
        <f t="shared" si="0"/>
        <v>43</v>
      </c>
      <c r="AQ25" s="81">
        <f t="shared" si="0"/>
        <v>44</v>
      </c>
      <c r="AR25" s="81">
        <f t="shared" si="0"/>
        <v>45</v>
      </c>
      <c r="AS25" s="81">
        <f t="shared" si="0"/>
        <v>46</v>
      </c>
      <c r="AT25" s="81">
        <f t="shared" si="0"/>
        <v>47</v>
      </c>
      <c r="AU25" s="81">
        <f t="shared" si="0"/>
        <v>48</v>
      </c>
      <c r="AV25" s="81">
        <f t="shared" si="0"/>
        <v>49</v>
      </c>
    </row>
    <row r="26" spans="1:48" s="74" customFormat="1" ht="15.75" x14ac:dyDescent="0.25">
      <c r="A26" s="70"/>
      <c r="B26" s="67"/>
      <c r="C26" s="67"/>
      <c r="D26" s="67"/>
      <c r="E26" s="67"/>
      <c r="F26" s="67"/>
      <c r="G26" s="67"/>
      <c r="H26" s="67"/>
      <c r="I26" s="67"/>
      <c r="J26" s="67"/>
      <c r="K26" s="67"/>
      <c r="L26" s="67"/>
      <c r="M26" s="67"/>
      <c r="N26" s="67"/>
      <c r="O26" s="67"/>
      <c r="P26" s="67"/>
      <c r="Q26" s="67"/>
      <c r="R26" s="67"/>
      <c r="S26" s="82"/>
      <c r="T26" s="82"/>
      <c r="U26" s="82"/>
      <c r="V26" s="82"/>
      <c r="W26" s="82"/>
      <c r="X26" s="85"/>
      <c r="Y26" s="82"/>
      <c r="Z26" s="82"/>
      <c r="AA26" s="83"/>
      <c r="AB26" s="83"/>
      <c r="AC26" s="67"/>
      <c r="AD26" s="67"/>
      <c r="AE26" s="67"/>
      <c r="AF26" s="67"/>
      <c r="AG26" s="67"/>
      <c r="AH26" s="67"/>
      <c r="AI26" s="67"/>
      <c r="AJ26" s="67"/>
      <c r="AK26" s="67"/>
      <c r="AL26" s="67"/>
      <c r="AM26" s="67"/>
      <c r="AN26" s="67"/>
      <c r="AO26" s="67"/>
      <c r="AP26" s="67"/>
      <c r="AQ26" s="67"/>
      <c r="AR26" s="67"/>
      <c r="AS26" s="67"/>
      <c r="AT26" s="67"/>
      <c r="AU26" s="67"/>
      <c r="AV26" s="71"/>
    </row>
    <row r="27" spans="1:48" s="74" customFormat="1" ht="15.75" x14ac:dyDescent="0.25">
      <c r="A27" s="70"/>
      <c r="B27" s="67"/>
      <c r="C27" s="67"/>
      <c r="D27" s="67"/>
      <c r="E27" s="67"/>
      <c r="F27" s="67"/>
      <c r="G27" s="67"/>
      <c r="H27" s="67"/>
      <c r="I27" s="67"/>
      <c r="J27" s="67"/>
      <c r="K27" s="67"/>
      <c r="L27" s="67"/>
      <c r="M27" s="67"/>
      <c r="N27" s="67"/>
      <c r="O27" s="67"/>
      <c r="P27" s="75"/>
      <c r="Q27" s="67"/>
      <c r="R27" s="75"/>
      <c r="S27" s="82"/>
      <c r="T27" s="82"/>
      <c r="U27" s="82"/>
      <c r="V27" s="82"/>
      <c r="W27" s="82"/>
      <c r="X27" s="85"/>
      <c r="Y27" s="82"/>
      <c r="Z27" s="82"/>
      <c r="AA27" s="83"/>
      <c r="AB27" s="83"/>
      <c r="AC27" s="77"/>
      <c r="AD27" s="69"/>
      <c r="AE27" s="67"/>
      <c r="AF27" s="69"/>
      <c r="AG27" s="76"/>
      <c r="AH27" s="78"/>
      <c r="AI27" s="78"/>
      <c r="AJ27" s="78"/>
      <c r="AK27" s="78"/>
      <c r="AL27" s="68"/>
      <c r="AM27" s="68"/>
      <c r="AN27" s="68"/>
      <c r="AO27" s="68"/>
      <c r="AP27" s="78"/>
      <c r="AQ27" s="78"/>
      <c r="AR27" s="78"/>
      <c r="AS27" s="78"/>
      <c r="AT27" s="78"/>
      <c r="AU27" s="68"/>
      <c r="AV27" s="71"/>
    </row>
    <row r="28" spans="1:48" s="74" customFormat="1" ht="15.75" x14ac:dyDescent="0.25">
      <c r="A28" s="70"/>
      <c r="B28" s="67"/>
      <c r="C28" s="67"/>
      <c r="D28" s="67"/>
      <c r="E28" s="67"/>
      <c r="F28" s="67"/>
      <c r="G28" s="67"/>
      <c r="H28" s="67"/>
      <c r="I28" s="67"/>
      <c r="J28" s="67"/>
      <c r="K28" s="67"/>
      <c r="L28" s="67"/>
      <c r="M28" s="67"/>
      <c r="N28" s="67"/>
      <c r="O28" s="67"/>
      <c r="P28" s="67"/>
      <c r="Q28" s="67"/>
      <c r="R28" s="68"/>
      <c r="S28" s="82"/>
      <c r="T28" s="82"/>
      <c r="U28" s="82"/>
      <c r="V28" s="82"/>
      <c r="W28" s="82"/>
      <c r="X28" s="85"/>
      <c r="Y28" s="82"/>
      <c r="Z28" s="82"/>
      <c r="AA28" s="83"/>
      <c r="AB28" s="83"/>
      <c r="AC28" s="68"/>
      <c r="AD28" s="68"/>
      <c r="AE28" s="67"/>
      <c r="AF28" s="67"/>
      <c r="AG28" s="67"/>
      <c r="AH28" s="67"/>
      <c r="AI28" s="67"/>
      <c r="AJ28" s="67"/>
      <c r="AK28" s="67"/>
      <c r="AL28" s="67"/>
      <c r="AM28" s="67"/>
      <c r="AN28" s="67"/>
      <c r="AO28" s="67"/>
      <c r="AP28" s="67"/>
      <c r="AQ28" s="67"/>
      <c r="AR28" s="67"/>
      <c r="AS28" s="67"/>
      <c r="AT28" s="67"/>
      <c r="AU28" s="67"/>
      <c r="AV28" s="71"/>
    </row>
    <row r="29" spans="1:48" s="74" customFormat="1" ht="15.75" x14ac:dyDescent="0.25">
      <c r="A29" s="70"/>
      <c r="B29" s="67"/>
      <c r="C29" s="67"/>
      <c r="D29" s="67"/>
      <c r="E29" s="67"/>
      <c r="F29" s="67"/>
      <c r="G29" s="67"/>
      <c r="H29" s="67"/>
      <c r="I29" s="67"/>
      <c r="J29" s="67"/>
      <c r="K29" s="67"/>
      <c r="L29" s="67"/>
      <c r="M29" s="67"/>
      <c r="N29" s="67"/>
      <c r="O29" s="67"/>
      <c r="P29" s="67"/>
      <c r="Q29" s="67"/>
      <c r="R29" s="68"/>
      <c r="S29" s="82"/>
      <c r="T29" s="82"/>
      <c r="U29" s="82"/>
      <c r="V29" s="82"/>
      <c r="W29" s="82"/>
      <c r="X29" s="85"/>
      <c r="Y29" s="82"/>
      <c r="Z29" s="82"/>
      <c r="AA29" s="83"/>
      <c r="AB29" s="83"/>
      <c r="AC29" s="68"/>
      <c r="AD29" s="68"/>
      <c r="AE29" s="67"/>
      <c r="AF29" s="67"/>
      <c r="AG29" s="67"/>
      <c r="AH29" s="67"/>
      <c r="AI29" s="67"/>
      <c r="AJ29" s="67"/>
      <c r="AK29" s="67"/>
      <c r="AL29" s="67"/>
      <c r="AM29" s="67"/>
      <c r="AN29" s="67"/>
      <c r="AO29" s="67"/>
      <c r="AP29" s="67"/>
      <c r="AQ29" s="67"/>
      <c r="AR29" s="67"/>
      <c r="AS29" s="67"/>
      <c r="AT29" s="67"/>
      <c r="AU29" s="67"/>
      <c r="AV29" s="71"/>
    </row>
    <row r="30" spans="1:48" s="74" customFormat="1" ht="15.75" x14ac:dyDescent="0.25">
      <c r="A30" s="70"/>
      <c r="B30" s="67"/>
      <c r="C30" s="67"/>
      <c r="D30" s="67"/>
      <c r="E30" s="67"/>
      <c r="F30" s="67"/>
      <c r="G30" s="67"/>
      <c r="H30" s="67"/>
      <c r="I30" s="67"/>
      <c r="J30" s="67"/>
      <c r="K30" s="67"/>
      <c r="L30" s="67"/>
      <c r="M30" s="67"/>
      <c r="N30" s="67"/>
      <c r="O30" s="67"/>
      <c r="P30" s="67"/>
      <c r="Q30" s="67"/>
      <c r="R30" s="68"/>
      <c r="S30" s="82"/>
      <c r="T30" s="82"/>
      <c r="U30" s="82"/>
      <c r="V30" s="82"/>
      <c r="W30" s="82"/>
      <c r="X30" s="85"/>
      <c r="Y30" s="82"/>
      <c r="Z30" s="82"/>
      <c r="AA30" s="83"/>
      <c r="AB30" s="83"/>
      <c r="AC30" s="68"/>
      <c r="AD30" s="68"/>
      <c r="AE30" s="67"/>
      <c r="AF30" s="67"/>
      <c r="AG30" s="67"/>
      <c r="AH30" s="67"/>
      <c r="AI30" s="67"/>
      <c r="AJ30" s="67"/>
      <c r="AK30" s="67"/>
      <c r="AL30" s="67"/>
      <c r="AM30" s="67"/>
      <c r="AN30" s="67"/>
      <c r="AO30" s="67"/>
      <c r="AP30" s="67"/>
      <c r="AQ30" s="67"/>
      <c r="AR30" s="67"/>
      <c r="AS30" s="67"/>
      <c r="AT30" s="67"/>
      <c r="AU30" s="67"/>
      <c r="AV30" s="71"/>
    </row>
    <row r="31" spans="1:48" s="74" customFormat="1" ht="15.75" x14ac:dyDescent="0.25">
      <c r="A31" s="88"/>
      <c r="B31" s="89"/>
      <c r="C31" s="89"/>
      <c r="D31" s="89"/>
      <c r="E31" s="89"/>
      <c r="F31" s="89"/>
      <c r="G31" s="89"/>
      <c r="H31" s="89"/>
      <c r="I31" s="89"/>
      <c r="J31" s="89"/>
      <c r="K31" s="89"/>
      <c r="L31" s="89"/>
      <c r="M31" s="89"/>
      <c r="N31" s="89"/>
      <c r="O31" s="89"/>
      <c r="P31" s="89"/>
      <c r="Q31" s="89"/>
      <c r="R31" s="90"/>
      <c r="S31" s="91"/>
      <c r="T31" s="91"/>
      <c r="U31" s="91"/>
      <c r="V31" s="91"/>
      <c r="W31" s="91"/>
      <c r="X31" s="92"/>
      <c r="Y31" s="91"/>
      <c r="Z31" s="91"/>
      <c r="AA31" s="93"/>
      <c r="AB31" s="93"/>
      <c r="AC31" s="90"/>
      <c r="AD31" s="90"/>
      <c r="AE31" s="89"/>
      <c r="AF31" s="89"/>
      <c r="AG31" s="89"/>
      <c r="AH31" s="89"/>
      <c r="AI31" s="89"/>
      <c r="AJ31" s="89"/>
      <c r="AK31" s="89"/>
      <c r="AL31" s="89"/>
      <c r="AM31" s="89"/>
      <c r="AN31" s="89"/>
      <c r="AO31" s="89"/>
      <c r="AP31" s="89"/>
      <c r="AQ31" s="89"/>
      <c r="AR31" s="89"/>
      <c r="AS31" s="89"/>
      <c r="AT31" s="89"/>
      <c r="AU31" s="89"/>
      <c r="AV31" s="94"/>
    </row>
    <row r="32" spans="1:48" s="87" customFormat="1" ht="12.75" x14ac:dyDescent="0.2">
      <c r="A32" s="99"/>
      <c r="B32" s="86"/>
      <c r="C32" s="86"/>
      <c r="D32" s="86"/>
      <c r="E32" s="86"/>
      <c r="F32" s="86"/>
      <c r="G32" s="86"/>
      <c r="H32" s="86"/>
      <c r="I32" s="86"/>
      <c r="J32" s="86"/>
      <c r="K32" s="86"/>
      <c r="L32" s="86"/>
      <c r="M32" s="86"/>
      <c r="N32" s="86"/>
      <c r="O32" s="86"/>
      <c r="P32" s="86"/>
      <c r="Q32" s="86"/>
      <c r="R32" s="86"/>
      <c r="S32" s="86"/>
      <c r="T32" s="86"/>
      <c r="U32" s="86"/>
      <c r="V32" s="86"/>
      <c r="W32" s="84"/>
      <c r="X32" s="85"/>
      <c r="Y32" s="86"/>
      <c r="Z32" s="86"/>
      <c r="AA32" s="83"/>
      <c r="AB32" s="86"/>
      <c r="AC32" s="86"/>
      <c r="AD32" s="86"/>
      <c r="AE32" s="86"/>
      <c r="AF32" s="86"/>
      <c r="AG32" s="86"/>
      <c r="AH32" s="86"/>
      <c r="AI32" s="86"/>
      <c r="AJ32" s="86"/>
      <c r="AK32" s="86"/>
      <c r="AL32" s="86"/>
      <c r="AM32" s="86"/>
      <c r="AN32" s="86"/>
      <c r="AO32" s="86"/>
      <c r="AP32" s="86"/>
      <c r="AQ32" s="86"/>
      <c r="AR32" s="86"/>
      <c r="AS32" s="86"/>
      <c r="AT32" s="86"/>
      <c r="AU32" s="86"/>
      <c r="AV32" s="100"/>
    </row>
    <row r="33" spans="1:48" s="87" customFormat="1" ht="13.5" thickBot="1" x14ac:dyDescent="0.25">
      <c r="A33" s="101"/>
      <c r="B33" s="102"/>
      <c r="C33" s="102"/>
      <c r="D33" s="102"/>
      <c r="E33" s="102"/>
      <c r="F33" s="102"/>
      <c r="G33" s="102"/>
      <c r="H33" s="102"/>
      <c r="I33" s="102"/>
      <c r="J33" s="102"/>
      <c r="K33" s="102"/>
      <c r="L33" s="102"/>
      <c r="M33" s="102"/>
      <c r="N33" s="102"/>
      <c r="O33" s="102"/>
      <c r="P33" s="102"/>
      <c r="Q33" s="102"/>
      <c r="R33" s="102"/>
      <c r="S33" s="102"/>
      <c r="T33" s="102"/>
      <c r="U33" s="102"/>
      <c r="V33" s="102"/>
      <c r="W33" s="103"/>
      <c r="X33" s="80"/>
      <c r="Y33" s="102"/>
      <c r="Z33" s="102"/>
      <c r="AA33" s="79"/>
      <c r="AB33" s="102"/>
      <c r="AC33" s="102"/>
      <c r="AD33" s="102"/>
      <c r="AE33" s="102"/>
      <c r="AF33" s="102"/>
      <c r="AG33" s="102"/>
      <c r="AH33" s="102"/>
      <c r="AI33" s="102"/>
      <c r="AJ33" s="102"/>
      <c r="AK33" s="102"/>
      <c r="AL33" s="102"/>
      <c r="AM33" s="102"/>
      <c r="AN33" s="102"/>
      <c r="AO33" s="102"/>
      <c r="AP33" s="102"/>
      <c r="AQ33" s="102"/>
      <c r="AR33" s="102"/>
      <c r="AS33" s="102"/>
      <c r="AT33" s="102"/>
      <c r="AU33" s="102"/>
      <c r="AV33" s="104"/>
    </row>
    <row r="34" spans="1:48" x14ac:dyDescent="0.25">
      <c r="A34" s="95"/>
      <c r="B34" s="95"/>
      <c r="C34" s="95"/>
      <c r="D34" s="95"/>
      <c r="E34" s="95"/>
      <c r="F34" s="95"/>
      <c r="G34" s="95"/>
      <c r="H34" s="95"/>
      <c r="I34" s="95"/>
      <c r="J34" s="95"/>
      <c r="K34" s="95"/>
      <c r="L34" s="95"/>
      <c r="M34" s="95"/>
      <c r="N34" s="95"/>
      <c r="O34" s="96"/>
      <c r="P34" s="95"/>
      <c r="Q34" s="97"/>
      <c r="R34" s="95"/>
      <c r="S34" s="95"/>
      <c r="T34" s="95"/>
      <c r="U34" s="95"/>
      <c r="V34" s="95"/>
      <c r="W34" s="95"/>
      <c r="X34" s="95"/>
      <c r="Y34" s="98"/>
      <c r="Z34" s="95"/>
      <c r="AA34" s="95"/>
      <c r="AB34" s="95"/>
      <c r="AC34" s="95"/>
      <c r="AD34" s="95"/>
      <c r="AE34" s="95"/>
      <c r="AF34" s="95"/>
      <c r="AG34" s="95"/>
      <c r="AH34" s="95"/>
      <c r="AI34" s="95"/>
      <c r="AJ34" s="95"/>
      <c r="AK34" s="95"/>
      <c r="AL34" s="95"/>
      <c r="AM34" s="95"/>
      <c r="AN34" s="95"/>
      <c r="AO34" s="95"/>
      <c r="AP34" s="95"/>
      <c r="AQ34" s="95"/>
      <c r="AR34" s="95"/>
      <c r="AS34" s="95"/>
      <c r="AT34" s="95"/>
      <c r="AU34" s="95"/>
      <c r="AV34" s="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64" zoomScale="90" zoomScaleNormal="90" zoomScaleSheetLayoutView="100" workbookViewId="0">
      <selection activeCell="A21" sqref="A21"/>
    </sheetView>
  </sheetViews>
  <sheetFormatPr defaultRowHeight="15.75" x14ac:dyDescent="0.25"/>
  <cols>
    <col min="1" max="1" width="66.140625" style="38" customWidth="1"/>
    <col min="2" max="2" width="63.5703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482</v>
      </c>
    </row>
    <row r="4" spans="1:8" x14ac:dyDescent="0.25">
      <c r="B4" s="27"/>
    </row>
    <row r="5" spans="1:8" ht="18.75" x14ac:dyDescent="0.3">
      <c r="A5" s="503" t="str">
        <f>'1. паспорт местоположение'!A5:C5</f>
        <v>Год раскрытия информации: 2023 год</v>
      </c>
      <c r="B5" s="503"/>
      <c r="C5" s="37"/>
      <c r="D5" s="37"/>
      <c r="E5" s="37"/>
      <c r="F5" s="37"/>
      <c r="G5" s="37"/>
      <c r="H5" s="37"/>
    </row>
    <row r="6" spans="1:8" ht="14.25" customHeight="1" x14ac:dyDescent="0.3">
      <c r="A6" s="64"/>
      <c r="B6" s="64"/>
      <c r="C6" s="64"/>
      <c r="D6" s="64"/>
      <c r="E6" s="64"/>
      <c r="F6" s="64"/>
      <c r="G6" s="64"/>
      <c r="H6" s="64"/>
    </row>
    <row r="7" spans="1:8" ht="18.75" x14ac:dyDescent="0.25">
      <c r="A7" s="421" t="s">
        <v>9</v>
      </c>
      <c r="B7" s="421"/>
      <c r="C7" s="63"/>
      <c r="D7" s="63"/>
      <c r="E7" s="63"/>
      <c r="F7" s="63"/>
      <c r="G7" s="63"/>
      <c r="H7" s="63"/>
    </row>
    <row r="8" spans="1:8" ht="13.5" customHeight="1" x14ac:dyDescent="0.25">
      <c r="A8" s="63"/>
      <c r="B8" s="63"/>
      <c r="C8" s="63"/>
      <c r="D8" s="63"/>
      <c r="E8" s="63"/>
      <c r="F8" s="63"/>
      <c r="G8" s="63"/>
      <c r="H8" s="63"/>
    </row>
    <row r="9" spans="1:8" x14ac:dyDescent="0.25">
      <c r="A9" s="450" t="s">
        <v>432</v>
      </c>
      <c r="B9" s="450"/>
      <c r="C9" s="61"/>
      <c r="D9" s="61"/>
      <c r="E9" s="61"/>
      <c r="F9" s="61"/>
      <c r="G9" s="61"/>
      <c r="H9" s="61"/>
    </row>
    <row r="10" spans="1:8" x14ac:dyDescent="0.25">
      <c r="A10" s="423" t="s">
        <v>8</v>
      </c>
      <c r="B10" s="423"/>
      <c r="C10" s="62"/>
      <c r="D10" s="62"/>
      <c r="E10" s="62"/>
      <c r="F10" s="62"/>
      <c r="G10" s="62"/>
      <c r="H10" s="62"/>
    </row>
    <row r="11" spans="1:8" ht="15" customHeight="1" x14ac:dyDescent="0.25">
      <c r="A11" s="63"/>
      <c r="B11" s="63"/>
      <c r="C11" s="63"/>
      <c r="D11" s="63"/>
      <c r="E11" s="63"/>
      <c r="F11" s="63"/>
      <c r="G11" s="63"/>
      <c r="H11" s="63"/>
    </row>
    <row r="12" spans="1:8" x14ac:dyDescent="0.25">
      <c r="A12" s="450" t="str">
        <f>'1. паспорт местоположение'!A12:C12</f>
        <v>N_NS3600.KL.0003</v>
      </c>
      <c r="B12" s="450"/>
      <c r="C12" s="61"/>
      <c r="D12" s="61"/>
      <c r="E12" s="61"/>
      <c r="F12" s="61"/>
      <c r="G12" s="61"/>
      <c r="H12" s="61"/>
    </row>
    <row r="13" spans="1:8" x14ac:dyDescent="0.25">
      <c r="A13" s="423" t="s">
        <v>7</v>
      </c>
      <c r="B13" s="423"/>
      <c r="C13" s="62"/>
      <c r="D13" s="62"/>
      <c r="E13" s="62"/>
      <c r="F13" s="62"/>
      <c r="G13" s="62"/>
      <c r="H13" s="62"/>
    </row>
    <row r="14" spans="1:8" ht="13.5" customHeight="1" x14ac:dyDescent="0.25">
      <c r="A14" s="10"/>
      <c r="B14" s="10"/>
      <c r="C14" s="10"/>
      <c r="D14" s="10"/>
      <c r="E14" s="10"/>
      <c r="F14" s="10"/>
      <c r="G14" s="10"/>
      <c r="H14" s="10"/>
    </row>
    <row r="15" spans="1:8" ht="46.5" customHeight="1" x14ac:dyDescent="0.25">
      <c r="A15" s="467"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67"/>
      <c r="C15" s="61"/>
      <c r="D15" s="61"/>
      <c r="E15" s="61"/>
      <c r="F15" s="61"/>
      <c r="G15" s="61"/>
      <c r="H15" s="61"/>
    </row>
    <row r="16" spans="1:8" x14ac:dyDescent="0.25">
      <c r="A16" s="423" t="s">
        <v>6</v>
      </c>
      <c r="B16" s="423"/>
      <c r="C16" s="62"/>
      <c r="D16" s="62"/>
      <c r="E16" s="62"/>
      <c r="F16" s="62"/>
      <c r="G16" s="62"/>
      <c r="H16" s="62"/>
    </row>
    <row r="17" spans="1:2" x14ac:dyDescent="0.25">
      <c r="B17" s="40"/>
    </row>
    <row r="18" spans="1:2" x14ac:dyDescent="0.25">
      <c r="A18" s="502" t="s">
        <v>405</v>
      </c>
      <c r="B18" s="449"/>
    </row>
    <row r="19" spans="1:2" x14ac:dyDescent="0.25">
      <c r="A19" s="370"/>
      <c r="B19" s="369"/>
    </row>
    <row r="20" spans="1:2" ht="16.5" thickBot="1" x14ac:dyDescent="0.3">
      <c r="B20" s="27"/>
    </row>
    <row r="21" spans="1:2" ht="113.25" customHeight="1" thickBot="1" x14ac:dyDescent="0.3">
      <c r="A21" s="41" t="s">
        <v>285</v>
      </c>
      <c r="B21" s="221" t="str">
        <f>A15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row>
    <row r="22" spans="1:2" ht="16.5" thickBot="1" x14ac:dyDescent="0.3">
      <c r="A22" s="41" t="s">
        <v>286</v>
      </c>
      <c r="B22" s="42" t="str">
        <f>'1. паспорт местоположение'!C27</f>
        <v>Вагайский район, с. Митькинское</v>
      </c>
    </row>
    <row r="23" spans="1:2" ht="16.5" thickBot="1" x14ac:dyDescent="0.3">
      <c r="A23" s="41" t="s">
        <v>268</v>
      </c>
      <c r="B23" s="43" t="s">
        <v>431</v>
      </c>
    </row>
    <row r="24" spans="1:2" ht="30.75" thickBot="1" x14ac:dyDescent="0.3">
      <c r="A24" s="41" t="s">
        <v>287</v>
      </c>
      <c r="B24" s="140" t="s">
        <v>529</v>
      </c>
    </row>
    <row r="25" spans="1:2" ht="16.5" thickBot="1" x14ac:dyDescent="0.3">
      <c r="A25" s="44" t="s">
        <v>288</v>
      </c>
      <c r="B25" s="42">
        <f>'3.3 паспорт описание'!C29</f>
        <v>2023</v>
      </c>
    </row>
    <row r="26" spans="1:2" ht="16.5" thickBot="1" x14ac:dyDescent="0.3">
      <c r="A26" s="45" t="s">
        <v>289</v>
      </c>
      <c r="B26" s="46" t="str">
        <f>'3.3 паспорт описание'!C30</f>
        <v>П</v>
      </c>
    </row>
    <row r="27" spans="1:2" ht="16.5" thickBot="1" x14ac:dyDescent="0.3">
      <c r="A27" s="51" t="s">
        <v>425</v>
      </c>
      <c r="B27" s="212">
        <f>'6.2. Паспорт фин осв ввод '!D24</f>
        <v>3.6374781374110516</v>
      </c>
    </row>
    <row r="28" spans="1:2" ht="16.5" thickBot="1" x14ac:dyDescent="0.3">
      <c r="A28" s="48" t="s">
        <v>290</v>
      </c>
      <c r="B28" s="48" t="s">
        <v>484</v>
      </c>
    </row>
    <row r="29" spans="1:2" customFormat="1" ht="28.5" x14ac:dyDescent="0.25">
      <c r="A29" s="352" t="s">
        <v>291</v>
      </c>
      <c r="B29" s="353">
        <v>3.3010000000000002</v>
      </c>
    </row>
    <row r="30" spans="1:2" customFormat="1" ht="28.5" x14ac:dyDescent="0.25">
      <c r="A30" s="354" t="s">
        <v>292</v>
      </c>
      <c r="B30" s="355">
        <v>3.3010000000000002</v>
      </c>
    </row>
    <row r="31" spans="1:2" customFormat="1" ht="15" x14ac:dyDescent="0.25">
      <c r="A31" s="356" t="s">
        <v>293</v>
      </c>
      <c r="B31" s="357"/>
    </row>
    <row r="32" spans="1:2" customFormat="1" ht="30" customHeight="1" thickBot="1" x14ac:dyDescent="0.3">
      <c r="A32" s="358" t="s">
        <v>538</v>
      </c>
      <c r="B32" s="359">
        <v>0</v>
      </c>
    </row>
    <row r="33" spans="1:2" s="351" customFormat="1" ht="30" customHeight="1" x14ac:dyDescent="0.25">
      <c r="A33" s="360" t="s">
        <v>539</v>
      </c>
      <c r="B33" s="361" t="s">
        <v>501</v>
      </c>
    </row>
    <row r="34" spans="1:2" s="351" customFormat="1" ht="15" x14ac:dyDescent="0.25">
      <c r="A34" s="360" t="s">
        <v>294</v>
      </c>
      <c r="B34" s="361" t="s">
        <v>501</v>
      </c>
    </row>
    <row r="35" spans="1:2" s="351" customFormat="1" ht="15" x14ac:dyDescent="0.25">
      <c r="A35" s="360" t="s">
        <v>295</v>
      </c>
      <c r="B35" s="361" t="s">
        <v>501</v>
      </c>
    </row>
    <row r="36" spans="1:2" s="351" customFormat="1" ht="15" x14ac:dyDescent="0.25">
      <c r="A36" s="360" t="s">
        <v>296</v>
      </c>
      <c r="B36" s="361" t="s">
        <v>501</v>
      </c>
    </row>
    <row r="37" spans="1:2" customFormat="1" ht="45" customHeight="1" thickBot="1" x14ac:dyDescent="0.3">
      <c r="A37" s="358" t="s">
        <v>540</v>
      </c>
      <c r="B37" s="359">
        <v>3.3010000000000002</v>
      </c>
    </row>
    <row r="38" spans="1:2" s="351" customFormat="1" ht="45" customHeight="1" x14ac:dyDescent="0.25">
      <c r="A38" s="362" t="s">
        <v>541</v>
      </c>
      <c r="B38" s="363">
        <v>3.3010000000000002</v>
      </c>
    </row>
    <row r="39" spans="1:2" s="351" customFormat="1" ht="15" x14ac:dyDescent="0.25">
      <c r="A39" s="360" t="s">
        <v>294</v>
      </c>
      <c r="B39" s="361">
        <v>1.6</v>
      </c>
    </row>
    <row r="40" spans="1:2" s="351" customFormat="1" ht="15" x14ac:dyDescent="0.25">
      <c r="A40" s="360" t="s">
        <v>295</v>
      </c>
      <c r="B40" s="364">
        <v>1.698</v>
      </c>
    </row>
    <row r="41" spans="1:2" s="351" customFormat="1" ht="15" x14ac:dyDescent="0.25">
      <c r="A41" s="360" t="s">
        <v>296</v>
      </c>
      <c r="B41" s="364">
        <v>1.415</v>
      </c>
    </row>
    <row r="42" spans="1:2" customFormat="1" ht="30" customHeight="1" thickBot="1" x14ac:dyDescent="0.3">
      <c r="A42" s="358" t="s">
        <v>542</v>
      </c>
      <c r="B42" s="359">
        <v>0</v>
      </c>
    </row>
    <row r="43" spans="1:2" s="351" customFormat="1" ht="30" customHeight="1" x14ac:dyDescent="0.25">
      <c r="A43" s="360" t="s">
        <v>539</v>
      </c>
      <c r="B43" s="361" t="s">
        <v>501</v>
      </c>
    </row>
    <row r="44" spans="1:2" s="351" customFormat="1" ht="15" x14ac:dyDescent="0.25">
      <c r="A44" s="360" t="s">
        <v>294</v>
      </c>
      <c r="B44" s="361" t="s">
        <v>501</v>
      </c>
    </row>
    <row r="45" spans="1:2" s="351" customFormat="1" ht="15" x14ac:dyDescent="0.25">
      <c r="A45" s="360" t="s">
        <v>295</v>
      </c>
      <c r="B45" s="361" t="s">
        <v>501</v>
      </c>
    </row>
    <row r="46" spans="1:2" s="351" customFormat="1" ht="15" x14ac:dyDescent="0.25">
      <c r="A46" s="360" t="s">
        <v>296</v>
      </c>
      <c r="B46" s="361" t="s">
        <v>501</v>
      </c>
    </row>
    <row r="47" spans="1:2" customFormat="1" ht="30" customHeight="1" thickBot="1" x14ac:dyDescent="0.3">
      <c r="A47" s="358" t="s">
        <v>297</v>
      </c>
      <c r="B47" s="365" t="s">
        <v>501</v>
      </c>
    </row>
    <row r="48" spans="1:2" s="351" customFormat="1" ht="15" x14ac:dyDescent="0.25">
      <c r="A48" s="360" t="s">
        <v>293</v>
      </c>
      <c r="B48" s="361" t="s">
        <v>501</v>
      </c>
    </row>
    <row r="49" spans="1:2" s="351" customFormat="1" ht="15" x14ac:dyDescent="0.25">
      <c r="A49" s="360" t="s">
        <v>543</v>
      </c>
      <c r="B49" s="361" t="s">
        <v>501</v>
      </c>
    </row>
    <row r="50" spans="1:2" s="351" customFormat="1" ht="15" x14ac:dyDescent="0.25">
      <c r="A50" s="360" t="s">
        <v>544</v>
      </c>
      <c r="B50" s="361" t="s">
        <v>501</v>
      </c>
    </row>
    <row r="51" spans="1:2" s="351" customFormat="1" ht="30" customHeight="1" x14ac:dyDescent="0.25">
      <c r="A51" s="360" t="s">
        <v>545</v>
      </c>
      <c r="B51" s="361" t="s">
        <v>501</v>
      </c>
    </row>
    <row r="52" spans="1:2" customFormat="1" thickBot="1" x14ac:dyDescent="0.3">
      <c r="A52" s="358" t="s">
        <v>298</v>
      </c>
      <c r="B52" s="365">
        <v>0</v>
      </c>
    </row>
    <row r="53" spans="1:2" customFormat="1" thickBot="1" x14ac:dyDescent="0.3">
      <c r="A53" s="358" t="s">
        <v>299</v>
      </c>
      <c r="B53" s="359">
        <v>1.698</v>
      </c>
    </row>
    <row r="54" spans="1:2" customFormat="1" thickBot="1" x14ac:dyDescent="0.3">
      <c r="A54" s="358" t="s">
        <v>300</v>
      </c>
      <c r="B54" s="365">
        <v>0</v>
      </c>
    </row>
    <row r="55" spans="1:2" customFormat="1" thickBot="1" x14ac:dyDescent="0.3">
      <c r="A55" s="358" t="s">
        <v>301</v>
      </c>
      <c r="B55" s="359">
        <v>1.415</v>
      </c>
    </row>
    <row r="56" spans="1:2" customFormat="1" thickBot="1" x14ac:dyDescent="0.3">
      <c r="A56" s="358" t="s">
        <v>302</v>
      </c>
      <c r="B56" s="365" t="s">
        <v>501</v>
      </c>
    </row>
    <row r="57" spans="1:2" s="351" customFormat="1" ht="30" customHeight="1" x14ac:dyDescent="0.25">
      <c r="A57" s="360" t="s">
        <v>303</v>
      </c>
      <c r="B57" s="361" t="s">
        <v>546</v>
      </c>
    </row>
    <row r="58" spans="1:2" s="351" customFormat="1" ht="15" x14ac:dyDescent="0.25">
      <c r="A58" s="360" t="s">
        <v>304</v>
      </c>
      <c r="B58" s="361" t="s">
        <v>501</v>
      </c>
    </row>
    <row r="59" spans="1:2" s="351" customFormat="1" ht="15" x14ac:dyDescent="0.25">
      <c r="A59" s="360" t="s">
        <v>305</v>
      </c>
      <c r="B59" s="361" t="s">
        <v>501</v>
      </c>
    </row>
    <row r="60" spans="1:2" s="351" customFormat="1" ht="15" x14ac:dyDescent="0.25">
      <c r="A60" s="360" t="s">
        <v>306</v>
      </c>
      <c r="B60" s="361" t="s">
        <v>501</v>
      </c>
    </row>
    <row r="61" spans="1:2" s="351" customFormat="1" ht="15" x14ac:dyDescent="0.25">
      <c r="A61" s="360" t="s">
        <v>307</v>
      </c>
      <c r="B61" s="361" t="s">
        <v>547</v>
      </c>
    </row>
    <row r="62" spans="1:2" customFormat="1" ht="30" customHeight="1" thickBot="1" x14ac:dyDescent="0.3">
      <c r="A62" s="358" t="s">
        <v>308</v>
      </c>
      <c r="B62" s="365" t="s">
        <v>501</v>
      </c>
    </row>
    <row r="63" spans="1:2" ht="29.25" thickBot="1" x14ac:dyDescent="0.3">
      <c r="A63" s="44" t="s">
        <v>309</v>
      </c>
      <c r="B63" s="48">
        <v>5</v>
      </c>
    </row>
    <row r="64" spans="1:2" ht="16.5" thickBot="1" x14ac:dyDescent="0.3">
      <c r="A64" s="49" t="s">
        <v>293</v>
      </c>
      <c r="B64" s="52"/>
    </row>
    <row r="65" spans="1:2" ht="16.5" thickBot="1" x14ac:dyDescent="0.3">
      <c r="A65" s="49" t="s">
        <v>310</v>
      </c>
      <c r="B65" s="367">
        <v>3</v>
      </c>
    </row>
    <row r="66" spans="1:2" ht="16.5" thickBot="1" x14ac:dyDescent="0.3">
      <c r="A66" s="49" t="s">
        <v>311</v>
      </c>
      <c r="B66" s="366">
        <v>2</v>
      </c>
    </row>
    <row r="67" spans="1:2" ht="35.25" customHeight="1" thickBot="1" x14ac:dyDescent="0.3">
      <c r="A67" s="53" t="s">
        <v>312</v>
      </c>
      <c r="B67" s="48" t="s">
        <v>530</v>
      </c>
    </row>
    <row r="68" spans="1:2" ht="39" customHeight="1" thickBot="1" x14ac:dyDescent="0.3">
      <c r="A68" s="44" t="s">
        <v>313</v>
      </c>
      <c r="B68" s="48"/>
    </row>
    <row r="69" spans="1:2" ht="16.5" thickBot="1" x14ac:dyDescent="0.3">
      <c r="A69" s="50" t="s">
        <v>314</v>
      </c>
      <c r="B69" s="318">
        <f>'6.1. Паспорт сетевой график'!H43</f>
        <v>45234</v>
      </c>
    </row>
    <row r="70" spans="1:2" ht="16.5" thickBot="1" x14ac:dyDescent="0.3">
      <c r="A70" s="50" t="s">
        <v>315</v>
      </c>
      <c r="B70" s="54" t="s">
        <v>428</v>
      </c>
    </row>
    <row r="71" spans="1:2" ht="16.5" thickBot="1" x14ac:dyDescent="0.3">
      <c r="A71" s="50" t="s">
        <v>316</v>
      </c>
      <c r="B71" s="54" t="s">
        <v>428</v>
      </c>
    </row>
    <row r="72" spans="1:2" ht="29.25" thickBot="1" x14ac:dyDescent="0.3">
      <c r="A72" s="55" t="s">
        <v>317</v>
      </c>
      <c r="B72" s="318" t="s">
        <v>534</v>
      </c>
    </row>
    <row r="73" spans="1:2" ht="28.5" customHeight="1" x14ac:dyDescent="0.25">
      <c r="A73" s="47" t="s">
        <v>318</v>
      </c>
      <c r="B73" s="499" t="s">
        <v>487</v>
      </c>
    </row>
    <row r="74" spans="1:2" x14ac:dyDescent="0.25">
      <c r="A74" s="50" t="s">
        <v>319</v>
      </c>
      <c r="B74" s="500"/>
    </row>
    <row r="75" spans="1:2" x14ac:dyDescent="0.25">
      <c r="A75" s="50" t="s">
        <v>320</v>
      </c>
      <c r="B75" s="500"/>
    </row>
    <row r="76" spans="1:2" x14ac:dyDescent="0.25">
      <c r="A76" s="50" t="s">
        <v>321</v>
      </c>
      <c r="B76" s="500"/>
    </row>
    <row r="77" spans="1:2" x14ac:dyDescent="0.25">
      <c r="A77" s="50" t="s">
        <v>322</v>
      </c>
      <c r="B77" s="500"/>
    </row>
    <row r="78" spans="1:2" ht="16.5" thickBot="1" x14ac:dyDescent="0.3">
      <c r="A78" s="56" t="s">
        <v>323</v>
      </c>
      <c r="B78" s="501"/>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2023-12-12T14:19:23Z</dcterms:modified>
</cp:coreProperties>
</file>